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3256" windowHeight="12072" activeTab="3"/>
  </bookViews>
  <sheets>
    <sheet name="3мес2024" sheetId="1" r:id="rId1"/>
    <sheet name="6мес2024" sheetId="2" r:id="rId2"/>
    <sheet name="9мес2024" sheetId="3" r:id="rId3"/>
    <sheet name="год" sheetId="4" r:id="rId4"/>
  </sheets>
  <definedNames>
    <definedName name="_xlnm.Print_Titles" localSheetId="0">'3мес2024'!$7:$8</definedName>
    <definedName name="_xlnm.Print_Titles" localSheetId="1">'6мес2024'!$6:$7</definedName>
    <definedName name="_xlnm.Print_Titles" localSheetId="2">'9мес2024'!$6:$7</definedName>
  </definedNames>
  <calcPr calcId="145621"/>
</workbook>
</file>

<file path=xl/calcChain.xml><?xml version="1.0" encoding="utf-8"?>
<calcChain xmlns="http://schemas.openxmlformats.org/spreadsheetml/2006/main">
  <c r="I16" i="4" l="1"/>
  <c r="I17" i="4"/>
  <c r="I18" i="4"/>
  <c r="I19" i="4"/>
  <c r="I21" i="4"/>
  <c r="I20" i="4"/>
  <c r="I15" i="4"/>
  <c r="I14" i="4"/>
  <c r="I13" i="4"/>
  <c r="I12" i="4"/>
  <c r="I11" i="4"/>
  <c r="I10" i="4"/>
  <c r="I9" i="4"/>
  <c r="I8" i="4"/>
  <c r="J21" i="4" l="1"/>
  <c r="K20" i="4" s="1"/>
  <c r="L20" i="4" s="1"/>
  <c r="J20" i="4"/>
  <c r="J19" i="4"/>
  <c r="J18" i="4"/>
  <c r="J17" i="4"/>
  <c r="J16" i="4"/>
  <c r="K16" i="4"/>
  <c r="L16" i="4" s="1"/>
  <c r="J15" i="4"/>
  <c r="J14" i="4"/>
  <c r="K14" i="4"/>
  <c r="L14" i="4" s="1"/>
  <c r="J13" i="4"/>
  <c r="J12" i="4"/>
  <c r="J11" i="4"/>
  <c r="K10" i="4" s="1"/>
  <c r="L10" i="4" s="1"/>
  <c r="J10" i="4"/>
  <c r="J9" i="4"/>
  <c r="J8" i="4"/>
  <c r="K8" i="4" s="1"/>
  <c r="K18" i="4"/>
  <c r="L18" i="4" s="1"/>
  <c r="I21" i="3"/>
  <c r="J21" i="3" s="1"/>
  <c r="K20" i="3" s="1"/>
  <c r="L20" i="3" s="1"/>
  <c r="I20" i="3"/>
  <c r="J20" i="3"/>
  <c r="I19" i="3"/>
  <c r="J19" i="3" s="1"/>
  <c r="I18" i="3"/>
  <c r="J18" i="3" s="1"/>
  <c r="K18" i="3" s="1"/>
  <c r="L18" i="3" s="1"/>
  <c r="I17" i="3"/>
  <c r="J17" i="3" s="1"/>
  <c r="K16" i="3" s="1"/>
  <c r="L16" i="3" s="1"/>
  <c r="I16" i="3"/>
  <c r="J16" i="3"/>
  <c r="I15" i="3"/>
  <c r="J15" i="3" s="1"/>
  <c r="I14" i="3"/>
  <c r="J14" i="3" s="1"/>
  <c r="K14" i="3" s="1"/>
  <c r="L14" i="3" s="1"/>
  <c r="I13" i="3"/>
  <c r="J13" i="3" s="1"/>
  <c r="K12" i="3" s="1"/>
  <c r="L12" i="3" s="1"/>
  <c r="I12" i="3"/>
  <c r="J12" i="3"/>
  <c r="I11" i="3"/>
  <c r="J11" i="3" s="1"/>
  <c r="I10" i="3"/>
  <c r="J10" i="3" s="1"/>
  <c r="I9" i="3"/>
  <c r="J9" i="3" s="1"/>
  <c r="K8" i="3" s="1"/>
  <c r="I8" i="3"/>
  <c r="J8" i="3"/>
  <c r="I21" i="2"/>
  <c r="J21" i="2" s="1"/>
  <c r="K20" i="2" s="1"/>
  <c r="L20" i="2" s="1"/>
  <c r="I20" i="2"/>
  <c r="J20" i="2"/>
  <c r="I19" i="2"/>
  <c r="J19" i="2"/>
  <c r="I18" i="2"/>
  <c r="J18" i="2"/>
  <c r="K18" i="2" s="1"/>
  <c r="L18" i="2" s="1"/>
  <c r="I17" i="2"/>
  <c r="J17" i="2" s="1"/>
  <c r="I16" i="2"/>
  <c r="J16" i="2"/>
  <c r="K16" i="2" s="1"/>
  <c r="L16" i="2" s="1"/>
  <c r="I15" i="2"/>
  <c r="J15" i="2" s="1"/>
  <c r="K14" i="2" s="1"/>
  <c r="L14" i="2" s="1"/>
  <c r="I14" i="2"/>
  <c r="J14" i="2"/>
  <c r="I13" i="2"/>
  <c r="J13" i="2"/>
  <c r="I12" i="2"/>
  <c r="J12" i="2"/>
  <c r="K12" i="2" s="1"/>
  <c r="L12" i="2" s="1"/>
  <c r="I11" i="2"/>
  <c r="J11" i="2" s="1"/>
  <c r="I10" i="2"/>
  <c r="J10" i="2"/>
  <c r="K10" i="2" s="1"/>
  <c r="L10" i="2" s="1"/>
  <c r="I9" i="2"/>
  <c r="J9" i="2" s="1"/>
  <c r="K8" i="2" s="1"/>
  <c r="I8" i="2"/>
  <c r="J8" i="2"/>
  <c r="I16" i="1"/>
  <c r="J16" i="1" s="1"/>
  <c r="I15" i="1"/>
  <c r="J15" i="1"/>
  <c r="I14" i="1"/>
  <c r="J14" i="1"/>
  <c r="I13" i="1"/>
  <c r="J13" i="1" s="1"/>
  <c r="K13" i="1" s="1"/>
  <c r="L13" i="1" s="1"/>
  <c r="I12" i="1"/>
  <c r="J12" i="1" s="1"/>
  <c r="I11" i="1"/>
  <c r="J11" i="1"/>
  <c r="K11" i="1" s="1"/>
  <c r="L11" i="1" s="1"/>
  <c r="I24" i="1"/>
  <c r="J24" i="1" s="1"/>
  <c r="K23" i="1" s="1"/>
  <c r="L23" i="1" s="1"/>
  <c r="I23" i="1"/>
  <c r="J23" i="1"/>
  <c r="I22" i="1"/>
  <c r="J22" i="1"/>
  <c r="I21" i="1"/>
  <c r="J21" i="1" s="1"/>
  <c r="K21" i="1" s="1"/>
  <c r="L21" i="1" s="1"/>
  <c r="I20" i="1"/>
  <c r="J20" i="1" s="1"/>
  <c r="I19" i="1"/>
  <c r="J19" i="1"/>
  <c r="K19" i="1" s="1"/>
  <c r="L19" i="1" s="1"/>
  <c r="I18" i="1"/>
  <c r="J18" i="1" s="1"/>
  <c r="I17" i="1"/>
  <c r="J17" i="1"/>
  <c r="K17" i="1" s="1"/>
  <c r="L17" i="1" s="1"/>
  <c r="I10" i="1"/>
  <c r="J10" i="1"/>
  <c r="I9" i="1"/>
  <c r="J9" i="1" s="1"/>
  <c r="K9" i="1" s="1"/>
  <c r="L8" i="3" l="1"/>
  <c r="K22" i="2"/>
  <c r="L22" i="2" s="1"/>
  <c r="L8" i="2"/>
  <c r="K10" i="3"/>
  <c r="L10" i="3" s="1"/>
  <c r="L9" i="1"/>
  <c r="K25" i="1"/>
  <c r="L25" i="1" s="1"/>
  <c r="K15" i="1"/>
  <c r="L15" i="1" s="1"/>
  <c r="K12" i="4"/>
  <c r="L12" i="4" s="1"/>
  <c r="L8" i="4"/>
  <c r="K22" i="3" l="1"/>
  <c r="L22" i="3" s="1"/>
  <c r="K22" i="4"/>
  <c r="L22" i="4" s="1"/>
</calcChain>
</file>

<file path=xl/sharedStrings.xml><?xml version="1.0" encoding="utf-8"?>
<sst xmlns="http://schemas.openxmlformats.org/spreadsheetml/2006/main" count="421" uniqueCount="76">
  <si>
    <t>Наименование учреждения, оказывающего услугу (выполняющего работу)</t>
  </si>
  <si>
    <t>Наименование оказываемой услуги (выполняемой работы)</t>
  </si>
  <si>
    <t>Показатель (качества, объема)</t>
  </si>
  <si>
    <t>Наименование показателя</t>
  </si>
  <si>
    <t>Заключение о выполнении муниципального задания муниципальным учреждением &lt;6&gt;</t>
  </si>
  <si>
    <t>Причины отклонения значений от запланированных</t>
  </si>
  <si>
    <t>показатель качества</t>
  </si>
  <si>
    <t>показатель объема</t>
  </si>
  <si>
    <t>СВОДНЫЙ ОТЧЕТ</t>
  </si>
  <si>
    <t>&lt;5&gt; Расчет итоговой оценки выполнения муниципального задания ОЦитоговая в соответствии с Методикой</t>
  </si>
  <si>
    <t>&lt;6&gt; Заключение о выполнении муниципального задания муниципальным учреждением в соответствии с Методикой</t>
  </si>
  <si>
    <t>&lt;2&gt; Критерии оценки выполнения муниципального задания К1фi, К2фi в соответствии с Методикой</t>
  </si>
  <si>
    <t>&lt;3&gt; Расчет оценки выполнения муниципального задания К1i, К2i в соответствии с Методикой</t>
  </si>
  <si>
    <t>&lt;4&gt; Расчет оценки выполнения муниципального задания К1, К2 в соответствии с Методикой</t>
  </si>
  <si>
    <t>МАУ «ЦС МСП»</t>
  </si>
  <si>
    <t>%</t>
  </si>
  <si>
    <t>услуга</t>
  </si>
  <si>
    <t>Единица измер.</t>
  </si>
  <si>
    <t>«Центр содействия малому и среднему предпринимательству» (далее - МАУ «ЦС МСП»)</t>
  </si>
  <si>
    <t>ед.</t>
  </si>
  <si>
    <t>Вариант оказания (выпол-нения)</t>
  </si>
  <si>
    <t>Предоставление информационной и консультационной поддержки субъектам малого и среднего предпринимательства: оказание услуг по разработке бизнес-планов, концепций, технико-экономических обоснований, инвестиционных проектов, реализуемых на территории субъекта Российской Федерации</t>
  </si>
  <si>
    <t>Ведение информационных ресурсов и баз данных: формирование информационного сайта в сети Интернет, размещение на сайте и других информационных ресурсах, включая официальные группы в социальных сетях, информационных материалов, освещающих деятельность социально ориентированных некоммерческих орагнизаций в городе Красноярске, а также деятельность органов местного самоуправления по вопросам вовлечения граждан в процесс общественного участия в социальной сфере</t>
  </si>
  <si>
    <t>проведение мероприятий в соответствии с планом</t>
  </si>
  <si>
    <t>отсутствие обоснованных претензий потребителей к качеству предоставляемой услуги</t>
  </si>
  <si>
    <t>количество проведенных мероприятий</t>
  </si>
  <si>
    <t>отсутствие случаев нарушения срока внесения информации, обработки данных в информационных системах</t>
  </si>
  <si>
    <t>количество информационных ресурсов и баз данных</t>
  </si>
  <si>
    <t>работа</t>
  </si>
  <si>
    <t>отсутствие обоснованных жалоб потребителей на качество выполняемой работы</t>
  </si>
  <si>
    <t>количество мероприятий</t>
  </si>
  <si>
    <t>количество физических лиц, обратившихся за услугой; количество субъектов малого предпринимательства, обратившихся за услугой, количество субъектов среднего предпринимательства, обратившихся за услугой</t>
  </si>
  <si>
    <t>количество физических лиц, обратившихся за услугой, количество субъектов малого предпринимательства, обратившихся за услугой, количество субъектов среднего предпринимательства, обратившихся за услугой</t>
  </si>
  <si>
    <t>Предоставление финансовой поддержки субъектам малого и среднего предпринимательства: предоставление поручительств (рассмотрение заявок на предоставление поручительства)</t>
  </si>
  <si>
    <t>на оказание муниципальных услуг (выполнение работ), утвержденной распоряжением администрации города от 29.09.2016 № 292-р (далее - Методика)</t>
  </si>
  <si>
    <t>&lt;1&gt; Критерии оценки выполнения муниципального задания К1плi, К2плi в соответствии с Методикой оценки выполнения муниципальными учреждениями города Красноярска муниципального задания</t>
  </si>
  <si>
    <t>Предоставление информационной и консультационной поддержки субъектам малого и среднего предпринимательства: правовая экспертиза документов, подготовка учредительных документов и изменений к ним, подготовка отчетности для предпринимателей в налоговые и прочие органы, предоставление консультаций и информационной поддержки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</si>
  <si>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</si>
  <si>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обоснованные жалобы (обращения) на некачественное выполнение работы не поступали</t>
  </si>
  <si>
    <t>количество субъектов малого предпринимательства, обратившихся за услугой, количество субъектов среднего предпринимательства, обратившихся за услугой, количество физических лиц, применяющих специальный налоговый режим «Налог на профессиональный доход», обратившихся за услугой</t>
  </si>
  <si>
    <t>Ведение информационных ресурсов и баз данных: формирование и размещение на информационных ресурсах, включая официальные группы в социальных сетях, информационных материалов, освещающих деятельность в сфере поддержки малого и среднего предпринимательства в городе Красноярске, в том числе реализации молодежных инициатив</t>
  </si>
  <si>
    <t>индекс удовлетворенности получателей услуги</t>
  </si>
  <si>
    <t>нарушения сроков внесения информации, обработки данных в информационных системах не обнаружены</t>
  </si>
  <si>
    <t>Организация и проведение культурно-массовых мероприятий: методических мероприятий (семинар, конференция)</t>
  </si>
  <si>
    <t>Организация и проведение культурно-массовых мероприятий: организация и проведение публичных лекций</t>
  </si>
  <si>
    <t xml:space="preserve"> - </t>
  </si>
  <si>
    <t>о фактическом выполнении муниципального задания № 1 от 15.01.2024 муниципальным автономным учреждением города Красноярска</t>
  </si>
  <si>
    <t>за 1 квартал 2024 года</t>
  </si>
  <si>
    <t>количество участников мероприятий</t>
  </si>
  <si>
    <t>чел.</t>
  </si>
  <si>
    <t>заявительный характер услуги; зависит также от пропускной способности исходя из объема занимаемой площади и количества специалистов; значение достигается по итогам года</t>
  </si>
  <si>
    <t>заявительный характер услуги; зависит также от количества специалистов; значение достигается по итогам года</t>
  </si>
  <si>
    <t>заявительный характер работы; зависит также от количества специалистов; значение достигается по итогам года</t>
  </si>
  <si>
    <t>значение достигается по итогам года</t>
  </si>
  <si>
    <r>
      <rPr>
        <sz val="9"/>
        <rFont val="Times New Roman"/>
        <family val="1"/>
        <charset val="204"/>
      </rPr>
      <t xml:space="preserve">Значение, утвержденное в муниципальном задании на год </t>
    </r>
    <r>
      <rPr>
        <sz val="10"/>
        <rFont val="Times New Roman"/>
        <family val="1"/>
        <charset val="204"/>
      </rPr>
      <t>(К</t>
    </r>
    <r>
      <rPr>
        <vertAlign val="subscript"/>
        <sz val="10"/>
        <rFont val="Times New Roman"/>
        <family val="1"/>
        <charset val="204"/>
      </rPr>
      <t>1плi</t>
    </r>
    <r>
      <rPr>
        <sz val="10"/>
        <rFont val="Times New Roman"/>
        <family val="1"/>
        <charset val="204"/>
      </rPr>
      <t>, К</t>
    </r>
    <r>
      <rPr>
        <vertAlign val="subscript"/>
        <sz val="10"/>
        <rFont val="Times New Roman"/>
        <family val="1"/>
        <charset val="204"/>
      </rPr>
      <t>2плi</t>
    </r>
    <r>
      <rPr>
        <sz val="10"/>
        <rFont val="Times New Roman"/>
        <family val="1"/>
        <charset val="204"/>
      </rPr>
      <t xml:space="preserve"> &lt;1&gt;)</t>
    </r>
  </si>
  <si>
    <r>
      <rPr>
        <sz val="9"/>
        <rFont val="Times New Roman"/>
        <family val="1"/>
        <charset val="204"/>
      </rPr>
      <t xml:space="preserve">Фактическое значение
за год
</t>
    </r>
    <r>
      <rPr>
        <sz val="10"/>
        <rFont val="Times New Roman"/>
        <family val="1"/>
        <charset val="204"/>
      </rPr>
      <t>(К</t>
    </r>
    <r>
      <rPr>
        <vertAlign val="subscript"/>
        <sz val="10"/>
        <rFont val="Times New Roman"/>
        <family val="1"/>
        <charset val="204"/>
      </rPr>
      <t>1фi</t>
    </r>
    <r>
      <rPr>
        <sz val="10"/>
        <rFont val="Times New Roman"/>
        <family val="1"/>
        <charset val="204"/>
      </rPr>
      <t>, К</t>
    </r>
    <r>
      <rPr>
        <vertAlign val="subscript"/>
        <sz val="10"/>
        <rFont val="Times New Roman"/>
        <family val="1"/>
        <charset val="204"/>
      </rPr>
      <t>2фi</t>
    </r>
    <r>
      <rPr>
        <sz val="10"/>
        <rFont val="Times New Roman"/>
        <family val="1"/>
        <charset val="204"/>
      </rPr>
      <t xml:space="preserve"> &lt;2&gt;)</t>
    </r>
  </si>
  <si>
    <r>
      <rPr>
        <sz val="9"/>
        <rFont val="Times New Roman"/>
        <family val="1"/>
        <charset val="204"/>
      </rPr>
      <t xml:space="preserve">Оценка выполнения муниципальными учреждениями муниципального задания по каждому показателю
</t>
    </r>
    <r>
      <rPr>
        <sz val="10"/>
        <rFont val="Times New Roman"/>
        <family val="1"/>
        <charset val="204"/>
      </rPr>
      <t>(К</t>
    </r>
    <r>
      <rPr>
        <vertAlign val="subscript"/>
        <sz val="10"/>
        <rFont val="Times New Roman"/>
        <family val="1"/>
        <charset val="204"/>
      </rPr>
      <t>1i</t>
    </r>
    <r>
      <rPr>
        <sz val="10"/>
        <rFont val="Times New Roman"/>
        <family val="1"/>
        <charset val="204"/>
      </rPr>
      <t>, К</t>
    </r>
    <r>
      <rPr>
        <vertAlign val="subscript"/>
        <sz val="10"/>
        <rFont val="Times New Roman"/>
        <family val="1"/>
        <charset val="204"/>
      </rPr>
      <t>2i</t>
    </r>
    <r>
      <rPr>
        <sz val="10"/>
        <rFont val="Times New Roman"/>
        <family val="1"/>
        <charset val="204"/>
      </rPr>
      <t xml:space="preserve"> &lt;3&gt;)</t>
    </r>
  </si>
  <si>
    <r>
      <rPr>
        <sz val="9"/>
        <rFont val="Times New Roman"/>
        <family val="1"/>
        <charset val="204"/>
      </rPr>
      <t xml:space="preserve">Сводная оценка выполнения муниципальными учреждениями муниципального задания по показателям качества, объема
</t>
    </r>
    <r>
      <rPr>
        <sz val="10"/>
        <rFont val="Times New Roman"/>
        <family val="1"/>
        <charset val="204"/>
      </rPr>
      <t>(К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К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&lt;4&gt;)</t>
    </r>
  </si>
  <si>
    <r>
      <t>Оценка итоговая ОЦ</t>
    </r>
    <r>
      <rPr>
        <vertAlign val="subscript"/>
        <sz val="10"/>
        <rFont val="Times New Roman"/>
        <family val="1"/>
        <charset val="204"/>
      </rPr>
      <t>итоговая</t>
    </r>
    <r>
      <rPr>
        <sz val="10"/>
        <rFont val="Times New Roman"/>
        <family val="1"/>
        <charset val="204"/>
      </rPr>
      <t xml:space="preserve"> &lt;5&gt;</t>
    </r>
  </si>
  <si>
    <t>востребованный характер услуги; значение достигается по итогам года</t>
  </si>
  <si>
    <t>услуга в отчетном периоде не оказывалась</t>
  </si>
  <si>
    <t>обоснованные претензии (обращения) потребителей на некачественное оказание услуги не поступали</t>
  </si>
  <si>
    <t>из числа опрошенных все оценили своевременность и высокую квалифици-рованность оказания услуги; жалобы (обращения) на некачественное оказание услуги не поступали</t>
  </si>
  <si>
    <t>Средняя оценка за отчетный период</t>
  </si>
  <si>
    <t xml:space="preserve"> -</t>
  </si>
  <si>
    <t>за 1 полугодие 2024 года</t>
  </si>
  <si>
    <t>о фактическом выполнении муниципального задания от 15.01.2024 (в редакции от 17.05.2024 № 3) муниципальным автономным учреждением</t>
  </si>
  <si>
    <t>города Красноярска «Центр содействия малому и среднему предпринимательству» (далее - МАУ «ЦС МСП»)</t>
  </si>
  <si>
    <t>количество физических лиц, обратившихся 
за услугой; количество субъектов малого предпри-нимательства, обратившихся 
за услугой, количество субъектов среднего предпри-нимательства, обратившихся 
за услугой</t>
  </si>
  <si>
    <t>отсутствие обоснованных претензий потребителей 
к качеству предостав-ляемой услуги</t>
  </si>
  <si>
    <t>индекс удовлетво-ренности получателей услуги</t>
  </si>
  <si>
    <t>количество информа-ционных ресурсов и баз данных</t>
  </si>
  <si>
    <t>отсутствие случаев нарушения срока внесения информации, обработки данных в информа-ционных системах</t>
  </si>
  <si>
    <t>востребованный характер услуги; годовое значение достигнуто</t>
  </si>
  <si>
    <t>за 9 месяцев 2024 года</t>
  </si>
  <si>
    <t>за 12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</si>
</sst>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0" fontId="2" fillId="0" borderId="1" xfId="0" applyNumberFormat="1" applyFont="1" applyBorder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0" xfId="0" applyFont="1"/>
    <xf numFmtId="0" fontId="2" fillId="0" borderId="1" xfId="0" applyFont="1" applyFill="1" applyBorder="1" applyAlignment="1">
      <alignment vertical="top"/>
    </xf>
    <xf numFmtId="0" fontId="7" fillId="0" borderId="0" xfId="0" applyFont="1"/>
    <xf numFmtId="0" fontId="7" fillId="0" borderId="0" xfId="0" applyFont="1" applyAlignment="1">
      <alignment wrapText="1"/>
    </xf>
    <xf numFmtId="0" fontId="11" fillId="0" borderId="0" xfId="0" applyFont="1"/>
    <xf numFmtId="0" fontId="12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10" fontId="2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164" fontId="13" fillId="0" borderId="1" xfId="0" applyNumberFormat="1" applyFont="1" applyBorder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0" fontId="2" fillId="0" borderId="1" xfId="0" applyNumberFormat="1" applyFont="1" applyFill="1" applyBorder="1" applyAlignment="1">
      <alignment vertical="top"/>
    </xf>
    <xf numFmtId="10" fontId="10" fillId="0" borderId="1" xfId="0" applyNumberFormat="1" applyFont="1" applyFill="1" applyBorder="1" applyAlignment="1">
      <alignment vertical="top"/>
    </xf>
    <xf numFmtId="0" fontId="6" fillId="0" borderId="3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3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zoomScaleNormal="100" workbookViewId="0">
      <selection activeCell="M16" sqref="M16"/>
    </sheetView>
  </sheetViews>
  <sheetFormatPr defaultColWidth="9.109375" defaultRowHeight="14.4" x14ac:dyDescent="0.3"/>
  <cols>
    <col min="1" max="1" width="12.109375" style="17" customWidth="1"/>
    <col min="2" max="2" width="19.88671875" style="17" customWidth="1"/>
    <col min="3" max="3" width="7.88671875" style="17" customWidth="1"/>
    <col min="4" max="4" width="9.88671875" style="17" customWidth="1"/>
    <col min="5" max="5" width="14.44140625" style="17" customWidth="1"/>
    <col min="6" max="6" width="7.6640625" style="17" customWidth="1"/>
    <col min="7" max="7" width="12.88671875" style="17" customWidth="1"/>
    <col min="8" max="8" width="10.109375" style="17" customWidth="1"/>
    <col min="9" max="10" width="13.44140625" style="17" customWidth="1"/>
    <col min="11" max="11" width="9.109375" style="17"/>
    <col min="12" max="12" width="10.5546875" style="17" customWidth="1"/>
    <col min="13" max="13" width="16.5546875" style="17" customWidth="1"/>
    <col min="14" max="16384" width="9.109375" style="17"/>
  </cols>
  <sheetData>
    <row r="2" spans="1:13" s="1" customFormat="1" ht="15.6" x14ac:dyDescent="0.3">
      <c r="A2" s="36" t="s">
        <v>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s="1" customFormat="1" ht="15.6" x14ac:dyDescent="0.3">
      <c r="A3" s="36" t="s">
        <v>46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1" customFormat="1" ht="15.6" x14ac:dyDescent="0.3">
      <c r="A4" s="36" t="s">
        <v>18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s="1" customFormat="1" ht="15.6" x14ac:dyDescent="0.3">
      <c r="A5" s="36" t="s">
        <v>47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s="2" customFormat="1" ht="13.2" x14ac:dyDescent="0.25"/>
    <row r="7" spans="1:13" s="2" customFormat="1" ht="111.6" x14ac:dyDescent="0.25">
      <c r="A7" s="3" t="s">
        <v>0</v>
      </c>
      <c r="B7" s="4" t="s">
        <v>1</v>
      </c>
      <c r="C7" s="4" t="s">
        <v>20</v>
      </c>
      <c r="D7" s="4" t="s">
        <v>2</v>
      </c>
      <c r="E7" s="4" t="s">
        <v>3</v>
      </c>
      <c r="F7" s="4" t="s">
        <v>17</v>
      </c>
      <c r="G7" s="4" t="s">
        <v>54</v>
      </c>
      <c r="H7" s="4" t="s">
        <v>55</v>
      </c>
      <c r="I7" s="4" t="s">
        <v>56</v>
      </c>
      <c r="J7" s="4" t="s">
        <v>57</v>
      </c>
      <c r="K7" s="4" t="s">
        <v>58</v>
      </c>
      <c r="L7" s="3" t="s">
        <v>4</v>
      </c>
      <c r="M7" s="3" t="s">
        <v>5</v>
      </c>
    </row>
    <row r="8" spans="1:13" s="6" customFormat="1" ht="10.199999999999999" x14ac:dyDescent="0.3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</row>
    <row r="9" spans="1:13" s="13" customFormat="1" ht="113.25" customHeight="1" x14ac:dyDescent="0.25">
      <c r="A9" s="32" t="s">
        <v>14</v>
      </c>
      <c r="B9" s="34" t="s">
        <v>36</v>
      </c>
      <c r="C9" s="28" t="s">
        <v>16</v>
      </c>
      <c r="D9" s="4" t="s">
        <v>6</v>
      </c>
      <c r="E9" s="8" t="s">
        <v>41</v>
      </c>
      <c r="F9" s="4" t="s">
        <v>15</v>
      </c>
      <c r="G9" s="9">
        <v>98</v>
      </c>
      <c r="H9" s="9">
        <v>100</v>
      </c>
      <c r="I9" s="10">
        <f t="shared" ref="I9:I24" si="0">H9/G9</f>
        <v>1.0204081632653061</v>
      </c>
      <c r="J9" s="10">
        <f t="shared" ref="J9:J24" si="1">IF(I9&gt;=100%,100%,H9/G9)</f>
        <v>1</v>
      </c>
      <c r="K9" s="30">
        <f>AVERAGE(J9:J10)</f>
        <v>0.69251101321585906</v>
      </c>
      <c r="L9" s="26" t="str">
        <f>IF(K9=100%,"выполнено",(IF(K9&lt;90%,"не выполнено","в целом выполнено")))</f>
        <v>не выполнено</v>
      </c>
      <c r="M9" s="12" t="s">
        <v>62</v>
      </c>
    </row>
    <row r="10" spans="1:13" s="13" customFormat="1" ht="161.25" customHeight="1" x14ac:dyDescent="0.25">
      <c r="A10" s="33"/>
      <c r="B10" s="35"/>
      <c r="C10" s="29"/>
      <c r="D10" s="4" t="s">
        <v>7</v>
      </c>
      <c r="E10" s="8" t="s">
        <v>31</v>
      </c>
      <c r="F10" s="4" t="s">
        <v>19</v>
      </c>
      <c r="G10" s="9">
        <v>4540</v>
      </c>
      <c r="H10" s="9">
        <v>1748</v>
      </c>
      <c r="I10" s="10">
        <f t="shared" si="0"/>
        <v>0.38502202643171807</v>
      </c>
      <c r="J10" s="10">
        <f t="shared" si="1"/>
        <v>0.38502202643171807</v>
      </c>
      <c r="K10" s="31"/>
      <c r="L10" s="27"/>
      <c r="M10" s="12" t="s">
        <v>50</v>
      </c>
    </row>
    <row r="11" spans="1:13" s="13" customFormat="1" ht="114" customHeight="1" x14ac:dyDescent="0.25">
      <c r="A11" s="32" t="s">
        <v>14</v>
      </c>
      <c r="B11" s="34" t="s">
        <v>21</v>
      </c>
      <c r="C11" s="28" t="s">
        <v>16</v>
      </c>
      <c r="D11" s="4" t="s">
        <v>6</v>
      </c>
      <c r="E11" s="8" t="s">
        <v>41</v>
      </c>
      <c r="F11" s="4" t="s">
        <v>15</v>
      </c>
      <c r="G11" s="14">
        <v>98</v>
      </c>
      <c r="H11" s="14">
        <v>100</v>
      </c>
      <c r="I11" s="10">
        <f t="shared" ref="I11:I16" si="2">H11/G11</f>
        <v>1.0204081632653061</v>
      </c>
      <c r="J11" s="10">
        <f t="shared" ref="J11:J16" si="3">IF(I11&gt;=100%,100%,H11/G11)</f>
        <v>1</v>
      </c>
      <c r="K11" s="30">
        <f>AVERAGE(J11:J12)</f>
        <v>0.98397435897435903</v>
      </c>
      <c r="L11" s="26" t="str">
        <f>IF(K11=100%,"выполнено",(IF(K11&lt;90%,"не выполнено","в целом выполнено")))</f>
        <v>в целом выполнено</v>
      </c>
      <c r="M11" s="12" t="s">
        <v>62</v>
      </c>
    </row>
    <row r="12" spans="1:13" s="13" customFormat="1" ht="160.5" customHeight="1" x14ac:dyDescent="0.25">
      <c r="A12" s="33"/>
      <c r="B12" s="35"/>
      <c r="C12" s="29"/>
      <c r="D12" s="4" t="s">
        <v>7</v>
      </c>
      <c r="E12" s="8" t="s">
        <v>32</v>
      </c>
      <c r="F12" s="4" t="s">
        <v>19</v>
      </c>
      <c r="G12" s="14">
        <v>156</v>
      </c>
      <c r="H12" s="14">
        <v>151</v>
      </c>
      <c r="I12" s="10">
        <f t="shared" si="2"/>
        <v>0.96794871794871795</v>
      </c>
      <c r="J12" s="10">
        <f t="shared" si="3"/>
        <v>0.96794871794871795</v>
      </c>
      <c r="K12" s="31"/>
      <c r="L12" s="27"/>
      <c r="M12" s="12" t="s">
        <v>59</v>
      </c>
    </row>
    <row r="13" spans="1:13" s="13" customFormat="1" ht="35.25" customHeight="1" x14ac:dyDescent="0.25">
      <c r="A13" s="32" t="s">
        <v>14</v>
      </c>
      <c r="B13" s="34" t="s">
        <v>33</v>
      </c>
      <c r="C13" s="28" t="s">
        <v>16</v>
      </c>
      <c r="D13" s="4" t="s">
        <v>6</v>
      </c>
      <c r="E13" s="8" t="s">
        <v>41</v>
      </c>
      <c r="F13" s="4" t="s">
        <v>15</v>
      </c>
      <c r="G13" s="14">
        <v>79</v>
      </c>
      <c r="H13" s="14">
        <v>0</v>
      </c>
      <c r="I13" s="10">
        <f t="shared" si="2"/>
        <v>0</v>
      </c>
      <c r="J13" s="10">
        <f t="shared" si="3"/>
        <v>0</v>
      </c>
      <c r="K13" s="30">
        <f>AVERAGE(J13:J14)</f>
        <v>0</v>
      </c>
      <c r="L13" s="26" t="str">
        <f>IF(K13=100%,"выполнено",(IF(K13&lt;90%,"не выполнено","в целом выполнено")))</f>
        <v>не выполнено</v>
      </c>
      <c r="M13" s="12" t="s">
        <v>60</v>
      </c>
    </row>
    <row r="14" spans="1:13" s="13" customFormat="1" ht="226.5" customHeight="1" x14ac:dyDescent="0.25">
      <c r="A14" s="33"/>
      <c r="B14" s="34"/>
      <c r="C14" s="28"/>
      <c r="D14" s="4" t="s">
        <v>7</v>
      </c>
      <c r="E14" s="8" t="s">
        <v>39</v>
      </c>
      <c r="F14" s="4" t="s">
        <v>19</v>
      </c>
      <c r="G14" s="14">
        <v>39</v>
      </c>
      <c r="H14" s="14">
        <v>0</v>
      </c>
      <c r="I14" s="10">
        <f t="shared" si="2"/>
        <v>0</v>
      </c>
      <c r="J14" s="10">
        <f t="shared" si="3"/>
        <v>0</v>
      </c>
      <c r="K14" s="31"/>
      <c r="L14" s="27"/>
      <c r="M14" s="12" t="s">
        <v>60</v>
      </c>
    </row>
    <row r="15" spans="1:13" s="13" customFormat="1" ht="80.25" customHeight="1" x14ac:dyDescent="0.25">
      <c r="A15" s="32" t="s">
        <v>14</v>
      </c>
      <c r="B15" s="34" t="s">
        <v>43</v>
      </c>
      <c r="C15" s="28" t="s">
        <v>16</v>
      </c>
      <c r="D15" s="4" t="s">
        <v>6</v>
      </c>
      <c r="E15" s="12" t="s">
        <v>24</v>
      </c>
      <c r="F15" s="4" t="s">
        <v>15</v>
      </c>
      <c r="G15" s="14">
        <v>90</v>
      </c>
      <c r="H15" s="14">
        <v>100</v>
      </c>
      <c r="I15" s="10">
        <f t="shared" si="2"/>
        <v>1.1111111111111112</v>
      </c>
      <c r="J15" s="10">
        <f t="shared" si="3"/>
        <v>1</v>
      </c>
      <c r="K15" s="30">
        <f>AVERAGE(J15:J16)</f>
        <v>0.76874163319946454</v>
      </c>
      <c r="L15" s="26" t="str">
        <f>IF(K15=100%,"выполнено",(IF(K15&lt;90%,"не выполнено","в целом выполнено")))</f>
        <v>не выполнено</v>
      </c>
      <c r="M15" s="12" t="s">
        <v>61</v>
      </c>
    </row>
    <row r="16" spans="1:13" s="13" customFormat="1" ht="69.75" customHeight="1" x14ac:dyDescent="0.25">
      <c r="A16" s="33"/>
      <c r="B16" s="35"/>
      <c r="C16" s="29"/>
      <c r="D16" s="4" t="s">
        <v>7</v>
      </c>
      <c r="E16" s="8" t="s">
        <v>48</v>
      </c>
      <c r="F16" s="4" t="s">
        <v>49</v>
      </c>
      <c r="G16" s="14">
        <v>1494</v>
      </c>
      <c r="H16" s="14">
        <v>803</v>
      </c>
      <c r="I16" s="10">
        <f t="shared" si="2"/>
        <v>0.53748326639892907</v>
      </c>
      <c r="J16" s="10">
        <f t="shared" si="3"/>
        <v>0.53748326639892907</v>
      </c>
      <c r="K16" s="31"/>
      <c r="L16" s="27"/>
      <c r="M16" s="12" t="s">
        <v>51</v>
      </c>
    </row>
    <row r="17" spans="1:13" s="13" customFormat="1" ht="51" x14ac:dyDescent="0.25">
      <c r="A17" s="32" t="s">
        <v>14</v>
      </c>
      <c r="B17" s="34" t="s">
        <v>37</v>
      </c>
      <c r="C17" s="28" t="s">
        <v>28</v>
      </c>
      <c r="D17" s="4" t="s">
        <v>6</v>
      </c>
      <c r="E17" s="8" t="s">
        <v>29</v>
      </c>
      <c r="F17" s="4" t="s">
        <v>15</v>
      </c>
      <c r="G17" s="14">
        <v>98</v>
      </c>
      <c r="H17" s="14">
        <v>100</v>
      </c>
      <c r="I17" s="10">
        <f t="shared" si="0"/>
        <v>1.0204081632653061</v>
      </c>
      <c r="J17" s="10">
        <f t="shared" si="1"/>
        <v>1</v>
      </c>
      <c r="K17" s="30">
        <f>AVERAGE(J17:J18)</f>
        <v>0.72</v>
      </c>
      <c r="L17" s="26" t="str">
        <f>IF(K17=100%,"выполнено",(IF(K17&lt;90%,"не выполнено","в целом выполнено")))</f>
        <v>не выполнено</v>
      </c>
      <c r="M17" s="12" t="s">
        <v>38</v>
      </c>
    </row>
    <row r="18" spans="1:13" s="13" customFormat="1" ht="81" customHeight="1" x14ac:dyDescent="0.25">
      <c r="A18" s="33"/>
      <c r="B18" s="35"/>
      <c r="C18" s="29"/>
      <c r="D18" s="4" t="s">
        <v>7</v>
      </c>
      <c r="E18" s="8" t="s">
        <v>30</v>
      </c>
      <c r="F18" s="4" t="s">
        <v>19</v>
      </c>
      <c r="G18" s="14">
        <v>75</v>
      </c>
      <c r="H18" s="14">
        <v>33</v>
      </c>
      <c r="I18" s="10">
        <f t="shared" si="0"/>
        <v>0.44</v>
      </c>
      <c r="J18" s="10">
        <f t="shared" si="1"/>
        <v>0.44</v>
      </c>
      <c r="K18" s="31"/>
      <c r="L18" s="27"/>
      <c r="M18" s="12" t="s">
        <v>52</v>
      </c>
    </row>
    <row r="19" spans="1:13" s="13" customFormat="1" ht="80.25" customHeight="1" x14ac:dyDescent="0.25">
      <c r="A19" s="32" t="s">
        <v>14</v>
      </c>
      <c r="B19" s="34" t="s">
        <v>40</v>
      </c>
      <c r="C19" s="28" t="s">
        <v>28</v>
      </c>
      <c r="D19" s="4" t="s">
        <v>6</v>
      </c>
      <c r="E19" s="8" t="s">
        <v>26</v>
      </c>
      <c r="F19" s="4" t="s">
        <v>15</v>
      </c>
      <c r="G19" s="14">
        <v>90</v>
      </c>
      <c r="H19" s="14">
        <v>100</v>
      </c>
      <c r="I19" s="10">
        <f t="shared" si="0"/>
        <v>1.1111111111111112</v>
      </c>
      <c r="J19" s="10">
        <f t="shared" si="1"/>
        <v>1</v>
      </c>
      <c r="K19" s="30">
        <f>AVERAGE(J19:J20)</f>
        <v>1</v>
      </c>
      <c r="L19" s="26" t="str">
        <f>IF(K19=100%,"выполнено",(IF(K19&lt;90%,"не выполнено","в целом выполнено")))</f>
        <v>выполнено</v>
      </c>
      <c r="M19" s="12" t="s">
        <v>42</v>
      </c>
    </row>
    <row r="20" spans="1:13" s="13" customFormat="1" ht="125.25" customHeight="1" x14ac:dyDescent="0.25">
      <c r="A20" s="33"/>
      <c r="B20" s="35"/>
      <c r="C20" s="29"/>
      <c r="D20" s="4" t="s">
        <v>7</v>
      </c>
      <c r="E20" s="8" t="s">
        <v>27</v>
      </c>
      <c r="F20" s="4" t="s">
        <v>19</v>
      </c>
      <c r="G20" s="14">
        <v>3</v>
      </c>
      <c r="H20" s="14">
        <v>3</v>
      </c>
      <c r="I20" s="10">
        <f t="shared" si="0"/>
        <v>1</v>
      </c>
      <c r="J20" s="10">
        <f t="shared" si="1"/>
        <v>1</v>
      </c>
      <c r="K20" s="31"/>
      <c r="L20" s="27"/>
      <c r="M20" s="12" t="s">
        <v>45</v>
      </c>
    </row>
    <row r="21" spans="1:13" s="13" customFormat="1" ht="76.5" customHeight="1" x14ac:dyDescent="0.25">
      <c r="A21" s="32" t="s">
        <v>14</v>
      </c>
      <c r="B21" s="34" t="s">
        <v>44</v>
      </c>
      <c r="C21" s="28" t="s">
        <v>28</v>
      </c>
      <c r="D21" s="4" t="s">
        <v>6</v>
      </c>
      <c r="E21" s="8" t="s">
        <v>23</v>
      </c>
      <c r="F21" s="4" t="s">
        <v>15</v>
      </c>
      <c r="G21" s="14">
        <v>100</v>
      </c>
      <c r="H21" s="14">
        <v>100</v>
      </c>
      <c r="I21" s="10">
        <f t="shared" si="0"/>
        <v>1</v>
      </c>
      <c r="J21" s="10">
        <f t="shared" si="1"/>
        <v>1</v>
      </c>
      <c r="K21" s="30">
        <f>AVERAGE(J21:J22)</f>
        <v>0.6</v>
      </c>
      <c r="L21" s="26" t="str">
        <f>IF(K21=100%,"выполнено",(IF(K21&lt;90%,"не выполнено","в целом выполнено")))</f>
        <v>не выполнено</v>
      </c>
      <c r="M21" s="12" t="s">
        <v>45</v>
      </c>
    </row>
    <row r="22" spans="1:13" s="13" customFormat="1" ht="36.75" customHeight="1" x14ac:dyDescent="0.25">
      <c r="A22" s="33"/>
      <c r="B22" s="35"/>
      <c r="C22" s="29"/>
      <c r="D22" s="4" t="s">
        <v>7</v>
      </c>
      <c r="E22" s="8" t="s">
        <v>25</v>
      </c>
      <c r="F22" s="4" t="s">
        <v>19</v>
      </c>
      <c r="G22" s="14">
        <v>25</v>
      </c>
      <c r="H22" s="14">
        <v>5</v>
      </c>
      <c r="I22" s="10">
        <f t="shared" si="0"/>
        <v>0.2</v>
      </c>
      <c r="J22" s="10">
        <f t="shared" si="1"/>
        <v>0.2</v>
      </c>
      <c r="K22" s="31"/>
      <c r="L22" s="27"/>
      <c r="M22" s="12" t="s">
        <v>53</v>
      </c>
    </row>
    <row r="23" spans="1:13" s="13" customFormat="1" ht="105.75" customHeight="1" x14ac:dyDescent="0.25">
      <c r="A23" s="37" t="s">
        <v>14</v>
      </c>
      <c r="B23" s="34" t="s">
        <v>22</v>
      </c>
      <c r="C23" s="28" t="s">
        <v>28</v>
      </c>
      <c r="D23" s="4" t="s">
        <v>6</v>
      </c>
      <c r="E23" s="8" t="s">
        <v>26</v>
      </c>
      <c r="F23" s="4" t="s">
        <v>15</v>
      </c>
      <c r="G23" s="14">
        <v>90</v>
      </c>
      <c r="H23" s="14">
        <v>100</v>
      </c>
      <c r="I23" s="10">
        <f t="shared" si="0"/>
        <v>1.1111111111111112</v>
      </c>
      <c r="J23" s="10">
        <f t="shared" si="1"/>
        <v>1</v>
      </c>
      <c r="K23" s="30">
        <f>AVERAGE(J23:J24)</f>
        <v>1</v>
      </c>
      <c r="L23" s="26" t="str">
        <f>IF(K23=100%,"выполнено",(IF(K23&lt;90%,"не выполнено","в целом выполнено")))</f>
        <v>выполнено</v>
      </c>
      <c r="M23" s="12" t="s">
        <v>42</v>
      </c>
    </row>
    <row r="24" spans="1:13" s="15" customFormat="1" ht="172.5" customHeight="1" x14ac:dyDescent="0.2">
      <c r="A24" s="38"/>
      <c r="B24" s="35"/>
      <c r="C24" s="29"/>
      <c r="D24" s="4" t="s">
        <v>7</v>
      </c>
      <c r="E24" s="8" t="s">
        <v>27</v>
      </c>
      <c r="F24" s="4" t="s">
        <v>19</v>
      </c>
      <c r="G24" s="14">
        <v>3</v>
      </c>
      <c r="H24" s="14">
        <v>3</v>
      </c>
      <c r="I24" s="10">
        <f t="shared" si="0"/>
        <v>1</v>
      </c>
      <c r="J24" s="10">
        <f t="shared" si="1"/>
        <v>1</v>
      </c>
      <c r="K24" s="31"/>
      <c r="L24" s="27"/>
      <c r="M24" s="12" t="s">
        <v>45</v>
      </c>
    </row>
    <row r="25" spans="1:13" s="13" customFormat="1" ht="30.75" customHeight="1" x14ac:dyDescent="0.25">
      <c r="A25" s="18" t="s">
        <v>14</v>
      </c>
      <c r="B25" s="19" t="s">
        <v>63</v>
      </c>
      <c r="C25" s="7"/>
      <c r="D25" s="4"/>
      <c r="E25" s="19"/>
      <c r="F25" s="4"/>
      <c r="G25" s="14"/>
      <c r="H25" s="14"/>
      <c r="I25" s="10"/>
      <c r="J25" s="10"/>
      <c r="K25" s="21">
        <f>AVERAGE(K9:K24)</f>
        <v>0.72065337567371024</v>
      </c>
      <c r="L25" s="11" t="str">
        <f>IF(K25=100%,"выполнено",(IF(K25&lt;90%,"не выполнено","в целом выполнено")))</f>
        <v>не выполнено</v>
      </c>
      <c r="M25" s="20" t="s">
        <v>64</v>
      </c>
    </row>
    <row r="26" spans="1:13" s="15" customFormat="1" ht="10.199999999999999" x14ac:dyDescent="0.2">
      <c r="A26" s="15" t="s">
        <v>35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s="15" customFormat="1" ht="10.199999999999999" x14ac:dyDescent="0.2">
      <c r="A27" s="15" t="s">
        <v>34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s="15" customFormat="1" ht="10.199999999999999" x14ac:dyDescent="0.2">
      <c r="A28" s="15" t="s">
        <v>11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 s="15" customFormat="1" ht="10.199999999999999" x14ac:dyDescent="0.2">
      <c r="A29" s="15" t="s">
        <v>12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s="15" customFormat="1" ht="10.199999999999999" x14ac:dyDescent="0.2">
      <c r="A30" s="15" t="s">
        <v>13</v>
      </c>
    </row>
    <row r="31" spans="1:13" s="15" customFormat="1" ht="10.199999999999999" x14ac:dyDescent="0.2">
      <c r="A31" s="15" t="s">
        <v>9</v>
      </c>
    </row>
    <row r="32" spans="1:13" s="15" customFormat="1" ht="10.199999999999999" x14ac:dyDescent="0.2">
      <c r="A32" s="15" t="s">
        <v>10</v>
      </c>
    </row>
    <row r="33" spans="2:13" x14ac:dyDescent="0.3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spans="2:13" x14ac:dyDescent="0.3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</row>
  </sheetData>
  <mergeCells count="44">
    <mergeCell ref="B9:B10"/>
    <mergeCell ref="K21:K22"/>
    <mergeCell ref="B15:B16"/>
    <mergeCell ref="A9:A10"/>
    <mergeCell ref="A11:A12"/>
    <mergeCell ref="A13:A14"/>
    <mergeCell ref="A21:A22"/>
    <mergeCell ref="B11:B12"/>
    <mergeCell ref="C11:C12"/>
    <mergeCell ref="K11:K12"/>
    <mergeCell ref="B13:B14"/>
    <mergeCell ref="C13:C14"/>
    <mergeCell ref="K13:K14"/>
    <mergeCell ref="L23:L24"/>
    <mergeCell ref="B21:B22"/>
    <mergeCell ref="C21:C22"/>
    <mergeCell ref="L21:L22"/>
    <mergeCell ref="A2:M2"/>
    <mergeCell ref="A3:M3"/>
    <mergeCell ref="A4:M4"/>
    <mergeCell ref="A5:M5"/>
    <mergeCell ref="B17:B18"/>
    <mergeCell ref="C17:C18"/>
    <mergeCell ref="K9:K10"/>
    <mergeCell ref="C15:C16"/>
    <mergeCell ref="K15:K16"/>
    <mergeCell ref="A15:A16"/>
    <mergeCell ref="A23:A24"/>
    <mergeCell ref="B19:B20"/>
    <mergeCell ref="A17:A18"/>
    <mergeCell ref="A19:A20"/>
    <mergeCell ref="B23:B24"/>
    <mergeCell ref="C23:C24"/>
    <mergeCell ref="K23:K24"/>
    <mergeCell ref="K17:K18"/>
    <mergeCell ref="L9:L10"/>
    <mergeCell ref="L17:L18"/>
    <mergeCell ref="C19:C20"/>
    <mergeCell ref="K19:K20"/>
    <mergeCell ref="L15:L16"/>
    <mergeCell ref="C9:C10"/>
    <mergeCell ref="L11:L12"/>
    <mergeCell ref="L13:L14"/>
    <mergeCell ref="L19:L20"/>
  </mergeCells>
  <phoneticPr fontId="1" type="noConversion"/>
  <pageMargins left="0.19685039370078741" right="0.19685039370078741" top="0.19685039370078741" bottom="0.19685039370078741" header="0.19685039370078741" footer="0.19685039370078741"/>
  <pageSetup paperSize="9" scale="63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view="pageBreakPreview" topLeftCell="A10" zoomScale="60" zoomScaleNormal="100" workbookViewId="0">
      <selection activeCell="A12" sqref="A1:IV65536"/>
    </sheetView>
  </sheetViews>
  <sheetFormatPr defaultColWidth="9.109375" defaultRowHeight="14.4" x14ac:dyDescent="0.3"/>
  <cols>
    <col min="1" max="1" width="12.109375" style="17" customWidth="1"/>
    <col min="2" max="2" width="19.88671875" style="17" customWidth="1"/>
    <col min="3" max="3" width="7.88671875" style="17" customWidth="1"/>
    <col min="4" max="4" width="9.88671875" style="17" customWidth="1"/>
    <col min="5" max="5" width="14.44140625" style="17" customWidth="1"/>
    <col min="6" max="6" width="7.6640625" style="17" customWidth="1"/>
    <col min="7" max="7" width="12.88671875" style="17" customWidth="1"/>
    <col min="8" max="8" width="10.109375" style="17" customWidth="1"/>
    <col min="9" max="10" width="13.44140625" style="17" customWidth="1"/>
    <col min="11" max="11" width="9.109375" style="17"/>
    <col min="12" max="12" width="10.5546875" style="17" customWidth="1"/>
    <col min="13" max="13" width="16.5546875" style="17" customWidth="1"/>
    <col min="14" max="16384" width="9.109375" style="17"/>
  </cols>
  <sheetData>
    <row r="1" spans="1:13" s="1" customFormat="1" ht="15.6" x14ac:dyDescent="0.3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s="1" customFormat="1" ht="15.6" x14ac:dyDescent="0.3">
      <c r="A2" s="36" t="s">
        <v>66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s="1" customFormat="1" ht="15.6" x14ac:dyDescent="0.3">
      <c r="A3" s="36" t="s">
        <v>67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1" customFormat="1" ht="15.6" x14ac:dyDescent="0.3">
      <c r="A4" s="36" t="s">
        <v>65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s="2" customFormat="1" ht="13.2" x14ac:dyDescent="0.25"/>
    <row r="6" spans="1:13" s="2" customFormat="1" ht="121.5" customHeight="1" x14ac:dyDescent="0.25">
      <c r="A6" s="3" t="s">
        <v>0</v>
      </c>
      <c r="B6" s="4" t="s">
        <v>1</v>
      </c>
      <c r="C6" s="4" t="s">
        <v>20</v>
      </c>
      <c r="D6" s="4" t="s">
        <v>2</v>
      </c>
      <c r="E6" s="4" t="s">
        <v>3</v>
      </c>
      <c r="F6" s="4" t="s">
        <v>17</v>
      </c>
      <c r="G6" s="4" t="s">
        <v>54</v>
      </c>
      <c r="H6" s="4" t="s">
        <v>55</v>
      </c>
      <c r="I6" s="4" t="s">
        <v>56</v>
      </c>
      <c r="J6" s="4" t="s">
        <v>57</v>
      </c>
      <c r="K6" s="4" t="s">
        <v>58</v>
      </c>
      <c r="L6" s="3" t="s">
        <v>4</v>
      </c>
      <c r="M6" s="3" t="s">
        <v>5</v>
      </c>
    </row>
    <row r="7" spans="1:13" s="6" customFormat="1" ht="10.199999999999999" x14ac:dyDescent="0.3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</row>
    <row r="8" spans="1:13" s="13" customFormat="1" ht="124.5" customHeight="1" x14ac:dyDescent="0.25">
      <c r="A8" s="32" t="s">
        <v>14</v>
      </c>
      <c r="B8" s="39" t="s">
        <v>36</v>
      </c>
      <c r="C8" s="28" t="s">
        <v>16</v>
      </c>
      <c r="D8" s="4" t="s">
        <v>6</v>
      </c>
      <c r="E8" s="19" t="s">
        <v>70</v>
      </c>
      <c r="F8" s="4" t="s">
        <v>15</v>
      </c>
      <c r="G8" s="9">
        <v>98</v>
      </c>
      <c r="H8" s="9">
        <v>100</v>
      </c>
      <c r="I8" s="10">
        <f t="shared" ref="I8:I21" si="0">H8/G8</f>
        <v>1.0204081632653061</v>
      </c>
      <c r="J8" s="10">
        <f t="shared" ref="J8:J21" si="1">IF(I8&gt;=100%,100%,H8/G8)</f>
        <v>1</v>
      </c>
      <c r="K8" s="30">
        <f>AVERAGE(J8:J9)</f>
        <v>1</v>
      </c>
      <c r="L8" s="26" t="str">
        <f>IF(K8=100%,"выполнено",(IF(K8&lt;90%,"не выполнено","в целом выполнено")))</f>
        <v>выполнено</v>
      </c>
      <c r="M8" s="23" t="s">
        <v>62</v>
      </c>
    </row>
    <row r="9" spans="1:13" s="13" customFormat="1" ht="221.25" customHeight="1" x14ac:dyDescent="0.25">
      <c r="A9" s="33"/>
      <c r="B9" s="40"/>
      <c r="C9" s="29"/>
      <c r="D9" s="4" t="s">
        <v>7</v>
      </c>
      <c r="E9" s="19" t="s">
        <v>68</v>
      </c>
      <c r="F9" s="4" t="s">
        <v>19</v>
      </c>
      <c r="G9" s="9">
        <v>1239</v>
      </c>
      <c r="H9" s="9">
        <v>2909</v>
      </c>
      <c r="I9" s="10">
        <f t="shared" si="0"/>
        <v>2.3478611783696528</v>
      </c>
      <c r="J9" s="10">
        <f t="shared" si="1"/>
        <v>1</v>
      </c>
      <c r="K9" s="31"/>
      <c r="L9" s="27"/>
      <c r="M9" s="23" t="s">
        <v>73</v>
      </c>
    </row>
    <row r="10" spans="1:13" s="13" customFormat="1" ht="123" customHeight="1" x14ac:dyDescent="0.25">
      <c r="A10" s="32" t="s">
        <v>14</v>
      </c>
      <c r="B10" s="39" t="s">
        <v>21</v>
      </c>
      <c r="C10" s="28" t="s">
        <v>16</v>
      </c>
      <c r="D10" s="4" t="s">
        <v>6</v>
      </c>
      <c r="E10" s="19" t="s">
        <v>70</v>
      </c>
      <c r="F10" s="4" t="s">
        <v>15</v>
      </c>
      <c r="G10" s="14">
        <v>98</v>
      </c>
      <c r="H10" s="14">
        <v>100</v>
      </c>
      <c r="I10" s="10">
        <f t="shared" si="0"/>
        <v>1.0204081632653061</v>
      </c>
      <c r="J10" s="10">
        <f t="shared" si="1"/>
        <v>1</v>
      </c>
      <c r="K10" s="30">
        <f>AVERAGE(J10:J11)</f>
        <v>1</v>
      </c>
      <c r="L10" s="26" t="str">
        <f>IF(K10=100%,"выполнено",(IF(K10&lt;90%,"не выполнено","в целом выполнено")))</f>
        <v>выполнено</v>
      </c>
      <c r="M10" s="23" t="s">
        <v>62</v>
      </c>
    </row>
    <row r="11" spans="1:13" s="13" customFormat="1" ht="222.75" customHeight="1" x14ac:dyDescent="0.25">
      <c r="A11" s="33"/>
      <c r="B11" s="40"/>
      <c r="C11" s="29"/>
      <c r="D11" s="4" t="s">
        <v>7</v>
      </c>
      <c r="E11" s="19" t="s">
        <v>68</v>
      </c>
      <c r="F11" s="4" t="s">
        <v>19</v>
      </c>
      <c r="G11" s="14">
        <v>93</v>
      </c>
      <c r="H11" s="14">
        <v>280</v>
      </c>
      <c r="I11" s="10">
        <f t="shared" si="0"/>
        <v>3.010752688172043</v>
      </c>
      <c r="J11" s="10">
        <f t="shared" si="1"/>
        <v>1</v>
      </c>
      <c r="K11" s="31"/>
      <c r="L11" s="27"/>
      <c r="M11" s="23" t="s">
        <v>73</v>
      </c>
    </row>
    <row r="12" spans="1:13" s="13" customFormat="1" ht="94.5" customHeight="1" x14ac:dyDescent="0.25">
      <c r="A12" s="32" t="s">
        <v>14</v>
      </c>
      <c r="B12" s="39" t="s">
        <v>43</v>
      </c>
      <c r="C12" s="28" t="s">
        <v>16</v>
      </c>
      <c r="D12" s="4" t="s">
        <v>6</v>
      </c>
      <c r="E12" s="22" t="s">
        <v>69</v>
      </c>
      <c r="F12" s="4" t="s">
        <v>15</v>
      </c>
      <c r="G12" s="14">
        <v>90</v>
      </c>
      <c r="H12" s="14">
        <v>100</v>
      </c>
      <c r="I12" s="10">
        <f t="shared" si="0"/>
        <v>1.1111111111111112</v>
      </c>
      <c r="J12" s="10">
        <f t="shared" si="1"/>
        <v>1</v>
      </c>
      <c r="K12" s="30">
        <f>AVERAGE(J12:J13)</f>
        <v>1</v>
      </c>
      <c r="L12" s="26" t="str">
        <f>IF(K12=100%,"выполнено",(IF(K12&lt;90%,"не выполнено","в целом выполнено")))</f>
        <v>выполнено</v>
      </c>
      <c r="M12" s="23" t="s">
        <v>61</v>
      </c>
    </row>
    <row r="13" spans="1:13" s="13" customFormat="1" ht="52.5" customHeight="1" x14ac:dyDescent="0.25">
      <c r="A13" s="33"/>
      <c r="B13" s="40"/>
      <c r="C13" s="29"/>
      <c r="D13" s="4" t="s">
        <v>7</v>
      </c>
      <c r="E13" s="19" t="s">
        <v>48</v>
      </c>
      <c r="F13" s="4" t="s">
        <v>49</v>
      </c>
      <c r="G13" s="14">
        <v>575</v>
      </c>
      <c r="H13" s="14">
        <v>1177</v>
      </c>
      <c r="I13" s="10">
        <f t="shared" si="0"/>
        <v>2.0469565217391303</v>
      </c>
      <c r="J13" s="10">
        <f t="shared" si="1"/>
        <v>1</v>
      </c>
      <c r="K13" s="31"/>
      <c r="L13" s="27"/>
      <c r="M13" s="23" t="s">
        <v>73</v>
      </c>
    </row>
    <row r="14" spans="1:13" s="13" customFormat="1" ht="99" customHeight="1" x14ac:dyDescent="0.25">
      <c r="A14" s="32" t="s">
        <v>14</v>
      </c>
      <c r="B14" s="39" t="s">
        <v>37</v>
      </c>
      <c r="C14" s="28" t="s">
        <v>28</v>
      </c>
      <c r="D14" s="4" t="s">
        <v>6</v>
      </c>
      <c r="E14" s="19" t="s">
        <v>29</v>
      </c>
      <c r="F14" s="4" t="s">
        <v>15</v>
      </c>
      <c r="G14" s="14">
        <v>98</v>
      </c>
      <c r="H14" s="14">
        <v>100</v>
      </c>
      <c r="I14" s="10">
        <f t="shared" si="0"/>
        <v>1.0204081632653061</v>
      </c>
      <c r="J14" s="10">
        <f t="shared" si="1"/>
        <v>1</v>
      </c>
      <c r="K14" s="30">
        <f>AVERAGE(J14:J15)</f>
        <v>1</v>
      </c>
      <c r="L14" s="26" t="str">
        <f>IF(K14=100%,"выполнено",(IF(K14&lt;90%,"не выполнено","в целом выполнено")))</f>
        <v>выполнено</v>
      </c>
      <c r="M14" s="23" t="s">
        <v>38</v>
      </c>
    </row>
    <row r="15" spans="1:13" s="13" customFormat="1" ht="99.75" customHeight="1" x14ac:dyDescent="0.25">
      <c r="A15" s="33"/>
      <c r="B15" s="40"/>
      <c r="C15" s="29"/>
      <c r="D15" s="4" t="s">
        <v>7</v>
      </c>
      <c r="E15" s="19" t="s">
        <v>30</v>
      </c>
      <c r="F15" s="4" t="s">
        <v>19</v>
      </c>
      <c r="G15" s="14">
        <v>34</v>
      </c>
      <c r="H15" s="14">
        <v>49</v>
      </c>
      <c r="I15" s="10">
        <f t="shared" si="0"/>
        <v>1.4411764705882353</v>
      </c>
      <c r="J15" s="10">
        <f t="shared" si="1"/>
        <v>1</v>
      </c>
      <c r="K15" s="31"/>
      <c r="L15" s="27"/>
      <c r="M15" s="23" t="s">
        <v>73</v>
      </c>
    </row>
    <row r="16" spans="1:13" s="13" customFormat="1" ht="133.5" customHeight="1" x14ac:dyDescent="0.25">
      <c r="A16" s="32" t="s">
        <v>14</v>
      </c>
      <c r="B16" s="39" t="s">
        <v>40</v>
      </c>
      <c r="C16" s="28" t="s">
        <v>28</v>
      </c>
      <c r="D16" s="4" t="s">
        <v>6</v>
      </c>
      <c r="E16" s="19" t="s">
        <v>72</v>
      </c>
      <c r="F16" s="4" t="s">
        <v>15</v>
      </c>
      <c r="G16" s="14">
        <v>90</v>
      </c>
      <c r="H16" s="14">
        <v>100</v>
      </c>
      <c r="I16" s="10">
        <f t="shared" si="0"/>
        <v>1.1111111111111112</v>
      </c>
      <c r="J16" s="10">
        <f t="shared" si="1"/>
        <v>1</v>
      </c>
      <c r="K16" s="30">
        <f>AVERAGE(J16:J17)</f>
        <v>1</v>
      </c>
      <c r="L16" s="26" t="str">
        <f>IF(K16=100%,"выполнено",(IF(K16&lt;90%,"не выполнено","в целом выполнено")))</f>
        <v>выполнено</v>
      </c>
      <c r="M16" s="23" t="s">
        <v>42</v>
      </c>
    </row>
    <row r="17" spans="1:13" s="13" customFormat="1" ht="122.25" customHeight="1" x14ac:dyDescent="0.25">
      <c r="A17" s="33"/>
      <c r="B17" s="40"/>
      <c r="C17" s="29"/>
      <c r="D17" s="4" t="s">
        <v>7</v>
      </c>
      <c r="E17" s="19" t="s">
        <v>71</v>
      </c>
      <c r="F17" s="4" t="s">
        <v>19</v>
      </c>
      <c r="G17" s="14">
        <v>3</v>
      </c>
      <c r="H17" s="14">
        <v>3</v>
      </c>
      <c r="I17" s="10">
        <f t="shared" si="0"/>
        <v>1</v>
      </c>
      <c r="J17" s="10">
        <f t="shared" si="1"/>
        <v>1</v>
      </c>
      <c r="K17" s="31"/>
      <c r="L17" s="27"/>
      <c r="M17" s="23" t="s">
        <v>45</v>
      </c>
    </row>
    <row r="18" spans="1:13" s="13" customFormat="1" ht="54.75" customHeight="1" x14ac:dyDescent="0.25">
      <c r="A18" s="32" t="s">
        <v>14</v>
      </c>
      <c r="B18" s="39" t="s">
        <v>44</v>
      </c>
      <c r="C18" s="28" t="s">
        <v>28</v>
      </c>
      <c r="D18" s="4" t="s">
        <v>6</v>
      </c>
      <c r="E18" s="19" t="s">
        <v>23</v>
      </c>
      <c r="F18" s="4" t="s">
        <v>15</v>
      </c>
      <c r="G18" s="14">
        <v>100</v>
      </c>
      <c r="H18" s="14">
        <v>100</v>
      </c>
      <c r="I18" s="10">
        <f t="shared" si="0"/>
        <v>1</v>
      </c>
      <c r="J18" s="10">
        <f t="shared" si="1"/>
        <v>1</v>
      </c>
      <c r="K18" s="30">
        <f>AVERAGE(J18:J19)</f>
        <v>1</v>
      </c>
      <c r="L18" s="26" t="str">
        <f>IF(K18=100%,"выполнено",(IF(K18&lt;90%,"не выполнено","в целом выполнено")))</f>
        <v>выполнено</v>
      </c>
      <c r="M18" s="23" t="s">
        <v>45</v>
      </c>
    </row>
    <row r="19" spans="1:13" s="13" customFormat="1" ht="42.75" customHeight="1" x14ac:dyDescent="0.25">
      <c r="A19" s="33"/>
      <c r="B19" s="40"/>
      <c r="C19" s="29"/>
      <c r="D19" s="4" t="s">
        <v>7</v>
      </c>
      <c r="E19" s="19" t="s">
        <v>25</v>
      </c>
      <c r="F19" s="4" t="s">
        <v>19</v>
      </c>
      <c r="G19" s="14">
        <v>10</v>
      </c>
      <c r="H19" s="14">
        <v>10</v>
      </c>
      <c r="I19" s="10">
        <f t="shared" si="0"/>
        <v>1</v>
      </c>
      <c r="J19" s="10">
        <f t="shared" si="1"/>
        <v>1</v>
      </c>
      <c r="K19" s="31"/>
      <c r="L19" s="27"/>
      <c r="M19" s="23" t="s">
        <v>45</v>
      </c>
    </row>
    <row r="20" spans="1:13" s="13" customFormat="1" ht="131.25" customHeight="1" x14ac:dyDescent="0.25">
      <c r="A20" s="37" t="s">
        <v>14</v>
      </c>
      <c r="B20" s="39" t="s">
        <v>22</v>
      </c>
      <c r="C20" s="28" t="s">
        <v>28</v>
      </c>
      <c r="D20" s="4" t="s">
        <v>6</v>
      </c>
      <c r="E20" s="19" t="s">
        <v>72</v>
      </c>
      <c r="F20" s="4" t="s">
        <v>15</v>
      </c>
      <c r="G20" s="14">
        <v>90</v>
      </c>
      <c r="H20" s="14">
        <v>100</v>
      </c>
      <c r="I20" s="10">
        <f t="shared" si="0"/>
        <v>1.1111111111111112</v>
      </c>
      <c r="J20" s="10">
        <f t="shared" si="1"/>
        <v>1</v>
      </c>
      <c r="K20" s="30">
        <f>AVERAGE(J20:J21)</f>
        <v>1</v>
      </c>
      <c r="L20" s="26" t="str">
        <f>IF(K20=100%,"выполнено",(IF(K20&lt;90%,"не выполнено","в целом выполнено")))</f>
        <v>выполнено</v>
      </c>
      <c r="M20" s="23" t="s">
        <v>42</v>
      </c>
    </row>
    <row r="21" spans="1:13" s="15" customFormat="1" ht="231" customHeight="1" x14ac:dyDescent="0.2">
      <c r="A21" s="38"/>
      <c r="B21" s="40"/>
      <c r="C21" s="29"/>
      <c r="D21" s="4" t="s">
        <v>7</v>
      </c>
      <c r="E21" s="19" t="s">
        <v>71</v>
      </c>
      <c r="F21" s="4" t="s">
        <v>19</v>
      </c>
      <c r="G21" s="14">
        <v>3</v>
      </c>
      <c r="H21" s="14">
        <v>3</v>
      </c>
      <c r="I21" s="10">
        <f t="shared" si="0"/>
        <v>1</v>
      </c>
      <c r="J21" s="10">
        <f t="shared" si="1"/>
        <v>1</v>
      </c>
      <c r="K21" s="31"/>
      <c r="L21" s="27"/>
      <c r="M21" s="23" t="s">
        <v>45</v>
      </c>
    </row>
    <row r="22" spans="1:13" s="13" customFormat="1" ht="30.75" customHeight="1" x14ac:dyDescent="0.25">
      <c r="A22" s="18" t="s">
        <v>14</v>
      </c>
      <c r="B22" s="19" t="s">
        <v>63</v>
      </c>
      <c r="C22" s="7"/>
      <c r="D22" s="4"/>
      <c r="E22" s="19"/>
      <c r="F22" s="4"/>
      <c r="G22" s="14"/>
      <c r="H22" s="14"/>
      <c r="I22" s="10"/>
      <c r="J22" s="10"/>
      <c r="K22" s="21">
        <f>AVERAGE(K8:K21)</f>
        <v>1</v>
      </c>
      <c r="L22" s="11" t="str">
        <f>IF(K22=100%,"выполнено",(IF(K22&lt;90%,"не выполнено","в целом выполнено")))</f>
        <v>выполнено</v>
      </c>
      <c r="M22" s="24" t="s">
        <v>64</v>
      </c>
    </row>
    <row r="23" spans="1:13" s="15" customFormat="1" ht="10.199999999999999" x14ac:dyDescent="0.2"/>
    <row r="24" spans="1:13" s="15" customFormat="1" ht="10.199999999999999" x14ac:dyDescent="0.2">
      <c r="A24" s="15" t="s">
        <v>35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s="15" customFormat="1" ht="10.199999999999999" x14ac:dyDescent="0.2">
      <c r="A25" s="15" t="s">
        <v>34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 s="15" customFormat="1" ht="10.199999999999999" x14ac:dyDescent="0.2">
      <c r="A26" s="15" t="s">
        <v>11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s="15" customFormat="1" ht="10.199999999999999" x14ac:dyDescent="0.2">
      <c r="A27" s="15" t="s">
        <v>12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s="15" customFormat="1" ht="10.199999999999999" x14ac:dyDescent="0.2">
      <c r="A28" s="15" t="s">
        <v>13</v>
      </c>
    </row>
    <row r="29" spans="1:13" s="15" customFormat="1" ht="10.199999999999999" x14ac:dyDescent="0.2">
      <c r="A29" s="15" t="s">
        <v>9</v>
      </c>
    </row>
    <row r="30" spans="1:13" s="15" customFormat="1" ht="10.199999999999999" x14ac:dyDescent="0.2">
      <c r="A30" s="15" t="s">
        <v>10</v>
      </c>
    </row>
    <row r="31" spans="1:13" x14ac:dyDescent="0.3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 x14ac:dyDescent="0.3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</sheetData>
  <mergeCells count="39">
    <mergeCell ref="A16:A17"/>
    <mergeCell ref="B16:B17"/>
    <mergeCell ref="C16:C17"/>
    <mergeCell ref="K16:K17"/>
    <mergeCell ref="L16:L17"/>
    <mergeCell ref="A20:A21"/>
    <mergeCell ref="B20:B21"/>
    <mergeCell ref="C20:C21"/>
    <mergeCell ref="K20:K21"/>
    <mergeCell ref="L20:L21"/>
    <mergeCell ref="A12:A13"/>
    <mergeCell ref="B12:B13"/>
    <mergeCell ref="C12:C13"/>
    <mergeCell ref="K12:K13"/>
    <mergeCell ref="L12:L13"/>
    <mergeCell ref="A18:A19"/>
    <mergeCell ref="B18:B19"/>
    <mergeCell ref="C18:C19"/>
    <mergeCell ref="K18:K19"/>
    <mergeCell ref="L18:L19"/>
    <mergeCell ref="A10:A11"/>
    <mergeCell ref="B10:B11"/>
    <mergeCell ref="C10:C11"/>
    <mergeCell ref="K10:K11"/>
    <mergeCell ref="L10:L11"/>
    <mergeCell ref="A14:A15"/>
    <mergeCell ref="B14:B15"/>
    <mergeCell ref="C14:C15"/>
    <mergeCell ref="K14:K15"/>
    <mergeCell ref="L14:L15"/>
    <mergeCell ref="A1:M1"/>
    <mergeCell ref="A2:M2"/>
    <mergeCell ref="A3:M3"/>
    <mergeCell ref="A4:M4"/>
    <mergeCell ref="A8:A9"/>
    <mergeCell ref="B8:B9"/>
    <mergeCell ref="C8:C9"/>
    <mergeCell ref="K8:K9"/>
    <mergeCell ref="L8:L9"/>
  </mergeCells>
  <pageMargins left="0.19685039370078741" right="0.19685039370078741" top="0.39370078740157483" bottom="0.19685039370078741" header="0.19685039370078741" footer="0.19685039370078741"/>
  <pageSetup paperSize="9" scale="62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view="pageBreakPreview" topLeftCell="A4" zoomScale="110" zoomScaleNormal="100" zoomScaleSheetLayoutView="110" workbookViewId="0">
      <selection activeCell="A4" sqref="A1:IV65536"/>
    </sheetView>
  </sheetViews>
  <sheetFormatPr defaultColWidth="9.109375" defaultRowHeight="14.4" x14ac:dyDescent="0.3"/>
  <cols>
    <col min="1" max="1" width="12.109375" style="17" customWidth="1"/>
    <col min="2" max="2" width="19.88671875" style="17" customWidth="1"/>
    <col min="3" max="3" width="7.88671875" style="17" customWidth="1"/>
    <col min="4" max="4" width="9.88671875" style="17" customWidth="1"/>
    <col min="5" max="5" width="14.44140625" style="17" customWidth="1"/>
    <col min="6" max="6" width="7.6640625" style="17" customWidth="1"/>
    <col min="7" max="7" width="12.88671875" style="17" customWidth="1"/>
    <col min="8" max="8" width="10.109375" style="17" customWidth="1"/>
    <col min="9" max="10" width="13.44140625" style="17" customWidth="1"/>
    <col min="11" max="11" width="9.109375" style="17"/>
    <col min="12" max="12" width="10.5546875" style="17" customWidth="1"/>
    <col min="13" max="13" width="16.5546875" style="17" customWidth="1"/>
    <col min="14" max="16384" width="9.109375" style="17"/>
  </cols>
  <sheetData>
    <row r="1" spans="1:13" s="1" customFormat="1" ht="15.6" x14ac:dyDescent="0.3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s="1" customFormat="1" ht="15.6" x14ac:dyDescent="0.3">
      <c r="A2" s="36" t="s">
        <v>66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s="1" customFormat="1" ht="15.6" x14ac:dyDescent="0.3">
      <c r="A3" s="36" t="s">
        <v>67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1" customFormat="1" ht="15.6" x14ac:dyDescent="0.3">
      <c r="A4" s="36" t="s">
        <v>74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s="2" customFormat="1" ht="13.2" x14ac:dyDescent="0.25"/>
    <row r="6" spans="1:13" s="2" customFormat="1" ht="121.5" customHeight="1" x14ac:dyDescent="0.25">
      <c r="A6" s="3" t="s">
        <v>0</v>
      </c>
      <c r="B6" s="4" t="s">
        <v>1</v>
      </c>
      <c r="C6" s="4" t="s">
        <v>20</v>
      </c>
      <c r="D6" s="4" t="s">
        <v>2</v>
      </c>
      <c r="E6" s="4" t="s">
        <v>3</v>
      </c>
      <c r="F6" s="4" t="s">
        <v>17</v>
      </c>
      <c r="G6" s="4" t="s">
        <v>54</v>
      </c>
      <c r="H6" s="4" t="s">
        <v>55</v>
      </c>
      <c r="I6" s="4" t="s">
        <v>56</v>
      </c>
      <c r="J6" s="4" t="s">
        <v>57</v>
      </c>
      <c r="K6" s="4" t="s">
        <v>58</v>
      </c>
      <c r="L6" s="3" t="s">
        <v>4</v>
      </c>
      <c r="M6" s="3" t="s">
        <v>5</v>
      </c>
    </row>
    <row r="7" spans="1:13" s="6" customFormat="1" ht="10.199999999999999" x14ac:dyDescent="0.3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</row>
    <row r="8" spans="1:13" s="13" customFormat="1" ht="124.5" customHeight="1" x14ac:dyDescent="0.25">
      <c r="A8" s="32" t="s">
        <v>14</v>
      </c>
      <c r="B8" s="39" t="s">
        <v>36</v>
      </c>
      <c r="C8" s="28" t="s">
        <v>16</v>
      </c>
      <c r="D8" s="4" t="s">
        <v>6</v>
      </c>
      <c r="E8" s="19" t="s">
        <v>70</v>
      </c>
      <c r="F8" s="4" t="s">
        <v>15</v>
      </c>
      <c r="G8" s="9">
        <v>98</v>
      </c>
      <c r="H8" s="9">
        <v>100</v>
      </c>
      <c r="I8" s="10">
        <f t="shared" ref="I8:I21" si="0">H8/G8</f>
        <v>1.0204081632653061</v>
      </c>
      <c r="J8" s="10">
        <f t="shared" ref="J8:J21" si="1">IF(I8&gt;=100%,100%,H8/G8)</f>
        <v>1</v>
      </c>
      <c r="K8" s="30">
        <f>AVERAGE(J8:J9)</f>
        <v>1</v>
      </c>
      <c r="L8" s="26" t="str">
        <f>IF(K8=100%,"выполнено",(IF(K8&lt;90%,"не выполнено","в целом выполнено")))</f>
        <v>выполнено</v>
      </c>
      <c r="M8" s="23" t="s">
        <v>62</v>
      </c>
    </row>
    <row r="9" spans="1:13" s="13" customFormat="1" ht="221.25" customHeight="1" x14ac:dyDescent="0.25">
      <c r="A9" s="33"/>
      <c r="B9" s="40"/>
      <c r="C9" s="29"/>
      <c r="D9" s="4" t="s">
        <v>7</v>
      </c>
      <c r="E9" s="19" t="s">
        <v>68</v>
      </c>
      <c r="F9" s="4" t="s">
        <v>19</v>
      </c>
      <c r="G9" s="9">
        <v>1239</v>
      </c>
      <c r="H9" s="9">
        <v>2909</v>
      </c>
      <c r="I9" s="10">
        <f t="shared" si="0"/>
        <v>2.3478611783696528</v>
      </c>
      <c r="J9" s="10">
        <f t="shared" si="1"/>
        <v>1</v>
      </c>
      <c r="K9" s="31"/>
      <c r="L9" s="27"/>
      <c r="M9" s="23" t="s">
        <v>73</v>
      </c>
    </row>
    <row r="10" spans="1:13" s="13" customFormat="1" ht="123" customHeight="1" x14ac:dyDescent="0.25">
      <c r="A10" s="32" t="s">
        <v>14</v>
      </c>
      <c r="B10" s="39" t="s">
        <v>21</v>
      </c>
      <c r="C10" s="28" t="s">
        <v>16</v>
      </c>
      <c r="D10" s="4" t="s">
        <v>6</v>
      </c>
      <c r="E10" s="19" t="s">
        <v>70</v>
      </c>
      <c r="F10" s="4" t="s">
        <v>15</v>
      </c>
      <c r="G10" s="14">
        <v>98</v>
      </c>
      <c r="H10" s="14">
        <v>100</v>
      </c>
      <c r="I10" s="10">
        <f t="shared" si="0"/>
        <v>1.0204081632653061</v>
      </c>
      <c r="J10" s="10">
        <f t="shared" si="1"/>
        <v>1</v>
      </c>
      <c r="K10" s="30">
        <f>AVERAGE(J10:J11)</f>
        <v>1</v>
      </c>
      <c r="L10" s="26" t="str">
        <f>IF(K10=100%,"выполнено",(IF(K10&lt;90%,"не выполнено","в целом выполнено")))</f>
        <v>выполнено</v>
      </c>
      <c r="M10" s="23" t="s">
        <v>62</v>
      </c>
    </row>
    <row r="11" spans="1:13" s="13" customFormat="1" ht="222.75" customHeight="1" x14ac:dyDescent="0.25">
      <c r="A11" s="33"/>
      <c r="B11" s="40"/>
      <c r="C11" s="29"/>
      <c r="D11" s="4" t="s">
        <v>7</v>
      </c>
      <c r="E11" s="19" t="s">
        <v>68</v>
      </c>
      <c r="F11" s="4" t="s">
        <v>19</v>
      </c>
      <c r="G11" s="14">
        <v>93</v>
      </c>
      <c r="H11" s="14">
        <v>280</v>
      </c>
      <c r="I11" s="10">
        <f t="shared" si="0"/>
        <v>3.010752688172043</v>
      </c>
      <c r="J11" s="10">
        <f t="shared" si="1"/>
        <v>1</v>
      </c>
      <c r="K11" s="31"/>
      <c r="L11" s="27"/>
      <c r="M11" s="23" t="s">
        <v>73</v>
      </c>
    </row>
    <row r="12" spans="1:13" s="13" customFormat="1" ht="94.5" customHeight="1" x14ac:dyDescent="0.25">
      <c r="A12" s="32" t="s">
        <v>14</v>
      </c>
      <c r="B12" s="39" t="s">
        <v>43</v>
      </c>
      <c r="C12" s="28" t="s">
        <v>16</v>
      </c>
      <c r="D12" s="4" t="s">
        <v>6</v>
      </c>
      <c r="E12" s="22" t="s">
        <v>69</v>
      </c>
      <c r="F12" s="4" t="s">
        <v>15</v>
      </c>
      <c r="G12" s="14">
        <v>90</v>
      </c>
      <c r="H12" s="14">
        <v>100</v>
      </c>
      <c r="I12" s="10">
        <f t="shared" si="0"/>
        <v>1.1111111111111112</v>
      </c>
      <c r="J12" s="10">
        <f t="shared" si="1"/>
        <v>1</v>
      </c>
      <c r="K12" s="30">
        <f>AVERAGE(J12:J13)</f>
        <v>1</v>
      </c>
      <c r="L12" s="26" t="str">
        <f>IF(K12=100%,"выполнено",(IF(K12&lt;90%,"не выполнено","в целом выполнено")))</f>
        <v>выполнено</v>
      </c>
      <c r="M12" s="23" t="s">
        <v>61</v>
      </c>
    </row>
    <row r="13" spans="1:13" s="13" customFormat="1" ht="52.5" customHeight="1" x14ac:dyDescent="0.25">
      <c r="A13" s="33"/>
      <c r="B13" s="40"/>
      <c r="C13" s="29"/>
      <c r="D13" s="4" t="s">
        <v>7</v>
      </c>
      <c r="E13" s="19" t="s">
        <v>48</v>
      </c>
      <c r="F13" s="4" t="s">
        <v>49</v>
      </c>
      <c r="G13" s="14">
        <v>575</v>
      </c>
      <c r="H13" s="14">
        <v>1177</v>
      </c>
      <c r="I13" s="10">
        <f t="shared" si="0"/>
        <v>2.0469565217391303</v>
      </c>
      <c r="J13" s="10">
        <f t="shared" si="1"/>
        <v>1</v>
      </c>
      <c r="K13" s="31"/>
      <c r="L13" s="27"/>
      <c r="M13" s="23" t="s">
        <v>73</v>
      </c>
    </row>
    <row r="14" spans="1:13" s="13" customFormat="1" ht="99" customHeight="1" x14ac:dyDescent="0.25">
      <c r="A14" s="32" t="s">
        <v>14</v>
      </c>
      <c r="B14" s="39" t="s">
        <v>37</v>
      </c>
      <c r="C14" s="28" t="s">
        <v>28</v>
      </c>
      <c r="D14" s="4" t="s">
        <v>6</v>
      </c>
      <c r="E14" s="19" t="s">
        <v>29</v>
      </c>
      <c r="F14" s="4" t="s">
        <v>15</v>
      </c>
      <c r="G14" s="14">
        <v>98</v>
      </c>
      <c r="H14" s="14">
        <v>100</v>
      </c>
      <c r="I14" s="10">
        <f t="shared" si="0"/>
        <v>1.0204081632653061</v>
      </c>
      <c r="J14" s="10">
        <f t="shared" si="1"/>
        <v>1</v>
      </c>
      <c r="K14" s="30">
        <f>AVERAGE(J14:J15)</f>
        <v>1</v>
      </c>
      <c r="L14" s="26" t="str">
        <f>IF(K14=100%,"выполнено",(IF(K14&lt;90%,"не выполнено","в целом выполнено")))</f>
        <v>выполнено</v>
      </c>
      <c r="M14" s="23" t="s">
        <v>38</v>
      </c>
    </row>
    <row r="15" spans="1:13" s="13" customFormat="1" ht="99.75" customHeight="1" x14ac:dyDescent="0.25">
      <c r="A15" s="33"/>
      <c r="B15" s="40"/>
      <c r="C15" s="29"/>
      <c r="D15" s="4" t="s">
        <v>7</v>
      </c>
      <c r="E15" s="19" t="s">
        <v>30</v>
      </c>
      <c r="F15" s="4" t="s">
        <v>19</v>
      </c>
      <c r="G15" s="14">
        <v>34</v>
      </c>
      <c r="H15" s="14">
        <v>49</v>
      </c>
      <c r="I15" s="10">
        <f t="shared" si="0"/>
        <v>1.4411764705882353</v>
      </c>
      <c r="J15" s="10">
        <f t="shared" si="1"/>
        <v>1</v>
      </c>
      <c r="K15" s="31"/>
      <c r="L15" s="27"/>
      <c r="M15" s="23" t="s">
        <v>73</v>
      </c>
    </row>
    <row r="16" spans="1:13" s="13" customFormat="1" ht="133.5" customHeight="1" x14ac:dyDescent="0.25">
      <c r="A16" s="32" t="s">
        <v>14</v>
      </c>
      <c r="B16" s="39" t="s">
        <v>40</v>
      </c>
      <c r="C16" s="28" t="s">
        <v>28</v>
      </c>
      <c r="D16" s="4" t="s">
        <v>6</v>
      </c>
      <c r="E16" s="19" t="s">
        <v>72</v>
      </c>
      <c r="F16" s="4" t="s">
        <v>15</v>
      </c>
      <c r="G16" s="14">
        <v>90</v>
      </c>
      <c r="H16" s="14">
        <v>100</v>
      </c>
      <c r="I16" s="10">
        <f t="shared" si="0"/>
        <v>1.1111111111111112</v>
      </c>
      <c r="J16" s="10">
        <f t="shared" si="1"/>
        <v>1</v>
      </c>
      <c r="K16" s="30">
        <f>AVERAGE(J16:J17)</f>
        <v>1</v>
      </c>
      <c r="L16" s="26" t="str">
        <f>IF(K16=100%,"выполнено",(IF(K16&lt;90%,"не выполнено","в целом выполнено")))</f>
        <v>выполнено</v>
      </c>
      <c r="M16" s="23" t="s">
        <v>42</v>
      </c>
    </row>
    <row r="17" spans="1:13" s="13" customFormat="1" ht="122.25" customHeight="1" x14ac:dyDescent="0.25">
      <c r="A17" s="33"/>
      <c r="B17" s="40"/>
      <c r="C17" s="29"/>
      <c r="D17" s="4" t="s">
        <v>7</v>
      </c>
      <c r="E17" s="19" t="s">
        <v>71</v>
      </c>
      <c r="F17" s="4" t="s">
        <v>19</v>
      </c>
      <c r="G17" s="14">
        <v>3</v>
      </c>
      <c r="H17" s="14">
        <v>3</v>
      </c>
      <c r="I17" s="10">
        <f t="shared" si="0"/>
        <v>1</v>
      </c>
      <c r="J17" s="10">
        <f t="shared" si="1"/>
        <v>1</v>
      </c>
      <c r="K17" s="31"/>
      <c r="L17" s="27"/>
      <c r="M17" s="23" t="s">
        <v>45</v>
      </c>
    </row>
    <row r="18" spans="1:13" s="13" customFormat="1" ht="54.75" customHeight="1" x14ac:dyDescent="0.25">
      <c r="A18" s="32" t="s">
        <v>14</v>
      </c>
      <c r="B18" s="39" t="s">
        <v>44</v>
      </c>
      <c r="C18" s="28" t="s">
        <v>28</v>
      </c>
      <c r="D18" s="4" t="s">
        <v>6</v>
      </c>
      <c r="E18" s="19" t="s">
        <v>23</v>
      </c>
      <c r="F18" s="4" t="s">
        <v>15</v>
      </c>
      <c r="G18" s="14">
        <v>100</v>
      </c>
      <c r="H18" s="14">
        <v>100</v>
      </c>
      <c r="I18" s="10">
        <f t="shared" si="0"/>
        <v>1</v>
      </c>
      <c r="J18" s="10">
        <f t="shared" si="1"/>
        <v>1</v>
      </c>
      <c r="K18" s="30">
        <f>AVERAGE(J18:J19)</f>
        <v>1</v>
      </c>
      <c r="L18" s="26" t="str">
        <f>IF(K18=100%,"выполнено",(IF(K18&lt;90%,"не выполнено","в целом выполнено")))</f>
        <v>выполнено</v>
      </c>
      <c r="M18" s="23" t="s">
        <v>45</v>
      </c>
    </row>
    <row r="19" spans="1:13" s="13" customFormat="1" ht="42.75" customHeight="1" x14ac:dyDescent="0.25">
      <c r="A19" s="33"/>
      <c r="B19" s="40"/>
      <c r="C19" s="29"/>
      <c r="D19" s="4" t="s">
        <v>7</v>
      </c>
      <c r="E19" s="19" t="s">
        <v>25</v>
      </c>
      <c r="F19" s="4" t="s">
        <v>19</v>
      </c>
      <c r="G19" s="14">
        <v>10</v>
      </c>
      <c r="H19" s="14">
        <v>10</v>
      </c>
      <c r="I19" s="10">
        <f t="shared" si="0"/>
        <v>1</v>
      </c>
      <c r="J19" s="10">
        <f t="shared" si="1"/>
        <v>1</v>
      </c>
      <c r="K19" s="31"/>
      <c r="L19" s="27"/>
      <c r="M19" s="23" t="s">
        <v>45</v>
      </c>
    </row>
    <row r="20" spans="1:13" s="13" customFormat="1" ht="131.25" customHeight="1" x14ac:dyDescent="0.25">
      <c r="A20" s="37" t="s">
        <v>14</v>
      </c>
      <c r="B20" s="39" t="s">
        <v>22</v>
      </c>
      <c r="C20" s="28" t="s">
        <v>28</v>
      </c>
      <c r="D20" s="4" t="s">
        <v>6</v>
      </c>
      <c r="E20" s="19" t="s">
        <v>72</v>
      </c>
      <c r="F20" s="4" t="s">
        <v>15</v>
      </c>
      <c r="G20" s="14">
        <v>90</v>
      </c>
      <c r="H20" s="14">
        <v>100</v>
      </c>
      <c r="I20" s="10">
        <f t="shared" si="0"/>
        <v>1.1111111111111112</v>
      </c>
      <c r="J20" s="10">
        <f t="shared" si="1"/>
        <v>1</v>
      </c>
      <c r="K20" s="30">
        <f>AVERAGE(J20:J21)</f>
        <v>1</v>
      </c>
      <c r="L20" s="26" t="str">
        <f>IF(K20=100%,"выполнено",(IF(K20&lt;90%,"не выполнено","в целом выполнено")))</f>
        <v>выполнено</v>
      </c>
      <c r="M20" s="23" t="s">
        <v>42</v>
      </c>
    </row>
    <row r="21" spans="1:13" s="15" customFormat="1" ht="231" customHeight="1" x14ac:dyDescent="0.2">
      <c r="A21" s="38"/>
      <c r="B21" s="40"/>
      <c r="C21" s="29"/>
      <c r="D21" s="4" t="s">
        <v>7</v>
      </c>
      <c r="E21" s="19" t="s">
        <v>71</v>
      </c>
      <c r="F21" s="4" t="s">
        <v>19</v>
      </c>
      <c r="G21" s="14">
        <v>3</v>
      </c>
      <c r="H21" s="14">
        <v>3</v>
      </c>
      <c r="I21" s="10">
        <f t="shared" si="0"/>
        <v>1</v>
      </c>
      <c r="J21" s="10">
        <f t="shared" si="1"/>
        <v>1</v>
      </c>
      <c r="K21" s="31"/>
      <c r="L21" s="27"/>
      <c r="M21" s="23" t="s">
        <v>45</v>
      </c>
    </row>
    <row r="22" spans="1:13" s="13" customFormat="1" ht="30.75" customHeight="1" x14ac:dyDescent="0.25">
      <c r="A22" s="18" t="s">
        <v>14</v>
      </c>
      <c r="B22" s="19" t="s">
        <v>63</v>
      </c>
      <c r="C22" s="7"/>
      <c r="D22" s="4"/>
      <c r="E22" s="19"/>
      <c r="F22" s="4"/>
      <c r="G22" s="14"/>
      <c r="H22" s="14"/>
      <c r="I22" s="10"/>
      <c r="J22" s="10"/>
      <c r="K22" s="21">
        <f>AVERAGE(K8:K21)</f>
        <v>1</v>
      </c>
      <c r="L22" s="11" t="str">
        <f>IF(K22=100%,"выполнено",(IF(K22&lt;90%,"не выполнено","в целом выполнено")))</f>
        <v>выполнено</v>
      </c>
      <c r="M22" s="24" t="s">
        <v>64</v>
      </c>
    </row>
    <row r="23" spans="1:13" s="15" customFormat="1" ht="10.199999999999999" x14ac:dyDescent="0.2"/>
    <row r="24" spans="1:13" s="15" customFormat="1" ht="10.199999999999999" x14ac:dyDescent="0.2">
      <c r="A24" s="15" t="s">
        <v>35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s="15" customFormat="1" ht="10.199999999999999" x14ac:dyDescent="0.2">
      <c r="A25" s="15" t="s">
        <v>34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 s="15" customFormat="1" ht="10.199999999999999" x14ac:dyDescent="0.2">
      <c r="A26" s="15" t="s">
        <v>11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s="15" customFormat="1" ht="10.199999999999999" x14ac:dyDescent="0.2">
      <c r="A27" s="15" t="s">
        <v>12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s="15" customFormat="1" ht="10.199999999999999" x14ac:dyDescent="0.2">
      <c r="A28" s="15" t="s">
        <v>13</v>
      </c>
    </row>
    <row r="29" spans="1:13" s="15" customFormat="1" ht="10.199999999999999" x14ac:dyDescent="0.2">
      <c r="A29" s="15" t="s">
        <v>9</v>
      </c>
    </row>
    <row r="30" spans="1:13" s="15" customFormat="1" ht="10.199999999999999" x14ac:dyDescent="0.2">
      <c r="A30" s="15" t="s">
        <v>10</v>
      </c>
    </row>
    <row r="31" spans="1:13" x14ac:dyDescent="0.3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 x14ac:dyDescent="0.3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</sheetData>
  <mergeCells count="39">
    <mergeCell ref="A20:A21"/>
    <mergeCell ref="B20:B21"/>
    <mergeCell ref="C20:C21"/>
    <mergeCell ref="K20:K21"/>
    <mergeCell ref="L20:L21"/>
    <mergeCell ref="A18:A19"/>
    <mergeCell ref="B18:B19"/>
    <mergeCell ref="C18:C19"/>
    <mergeCell ref="K18:K19"/>
    <mergeCell ref="L18:L19"/>
    <mergeCell ref="A16:A17"/>
    <mergeCell ref="B16:B17"/>
    <mergeCell ref="C16:C17"/>
    <mergeCell ref="K16:K17"/>
    <mergeCell ref="L16:L17"/>
    <mergeCell ref="A14:A15"/>
    <mergeCell ref="B14:B15"/>
    <mergeCell ref="C14:C15"/>
    <mergeCell ref="K14:K15"/>
    <mergeCell ref="L14:L15"/>
    <mergeCell ref="A12:A13"/>
    <mergeCell ref="B12:B13"/>
    <mergeCell ref="C12:C13"/>
    <mergeCell ref="K12:K13"/>
    <mergeCell ref="L12:L13"/>
    <mergeCell ref="A10:A11"/>
    <mergeCell ref="B10:B11"/>
    <mergeCell ref="C10:C11"/>
    <mergeCell ref="K10:K11"/>
    <mergeCell ref="L10:L11"/>
    <mergeCell ref="A1:M1"/>
    <mergeCell ref="A2:M2"/>
    <mergeCell ref="A3:M3"/>
    <mergeCell ref="A4:M4"/>
    <mergeCell ref="A8:A9"/>
    <mergeCell ref="B8:B9"/>
    <mergeCell ref="C8:C9"/>
    <mergeCell ref="K8:K9"/>
    <mergeCell ref="L8:L9"/>
  </mergeCells>
  <pageMargins left="0.19685039370078741" right="0.19685039370078741" top="0.39370078740157483" bottom="0.19685039370078741" header="0.19685039370078741" footer="0.19685039370078741"/>
  <pageSetup paperSize="9" scale="62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view="pageBreakPreview" zoomScale="80" zoomScaleNormal="100" zoomScaleSheetLayoutView="80" workbookViewId="0">
      <selection activeCell="D9" sqref="D9"/>
    </sheetView>
  </sheetViews>
  <sheetFormatPr defaultColWidth="9.109375" defaultRowHeight="14.4" x14ac:dyDescent="0.3"/>
  <cols>
    <col min="1" max="1" width="12.109375" style="17" customWidth="1"/>
    <col min="2" max="2" width="19.88671875" style="17" customWidth="1"/>
    <col min="3" max="3" width="7.88671875" style="17" customWidth="1"/>
    <col min="4" max="4" width="9.88671875" style="17" customWidth="1"/>
    <col min="5" max="5" width="14.44140625" style="17" customWidth="1"/>
    <col min="6" max="6" width="7.6640625" style="17" customWidth="1"/>
    <col min="7" max="7" width="12.88671875" style="17" customWidth="1"/>
    <col min="8" max="8" width="10.109375" style="17" customWidth="1"/>
    <col min="9" max="10" width="13.44140625" style="17" customWidth="1"/>
    <col min="11" max="11" width="9.109375" style="17"/>
    <col min="12" max="12" width="10.5546875" style="17" customWidth="1"/>
    <col min="13" max="13" width="16.5546875" style="17" customWidth="1"/>
    <col min="14" max="16384" width="9.109375" style="17"/>
  </cols>
  <sheetData>
    <row r="1" spans="1:13" s="1" customFormat="1" ht="15.6" x14ac:dyDescent="0.3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s="1" customFormat="1" ht="15.6" x14ac:dyDescent="0.3">
      <c r="A2" s="36" t="s">
        <v>66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s="1" customFormat="1" ht="15.6" x14ac:dyDescent="0.3">
      <c r="A3" s="36" t="s">
        <v>67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1" customFormat="1" ht="15.6" x14ac:dyDescent="0.3">
      <c r="A4" s="36" t="s">
        <v>75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s="2" customFormat="1" ht="13.2" x14ac:dyDescent="0.25"/>
    <row r="6" spans="1:13" s="2" customFormat="1" ht="121.5" customHeight="1" x14ac:dyDescent="0.25">
      <c r="A6" s="3" t="s">
        <v>0</v>
      </c>
      <c r="B6" s="4" t="s">
        <v>1</v>
      </c>
      <c r="C6" s="4" t="s">
        <v>20</v>
      </c>
      <c r="D6" s="4" t="s">
        <v>2</v>
      </c>
      <c r="E6" s="4" t="s">
        <v>3</v>
      </c>
      <c r="F6" s="4" t="s">
        <v>17</v>
      </c>
      <c r="G6" s="4" t="s">
        <v>54</v>
      </c>
      <c r="H6" s="4" t="s">
        <v>55</v>
      </c>
      <c r="I6" s="4" t="s">
        <v>56</v>
      </c>
      <c r="J6" s="4" t="s">
        <v>57</v>
      </c>
      <c r="K6" s="4" t="s">
        <v>58</v>
      </c>
      <c r="L6" s="3" t="s">
        <v>4</v>
      </c>
      <c r="M6" s="3" t="s">
        <v>5</v>
      </c>
    </row>
    <row r="7" spans="1:13" s="6" customFormat="1" ht="10.199999999999999" x14ac:dyDescent="0.3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</row>
    <row r="8" spans="1:13" s="13" customFormat="1" ht="124.5" customHeight="1" x14ac:dyDescent="0.25">
      <c r="A8" s="41" t="s">
        <v>14</v>
      </c>
      <c r="B8" s="39" t="s">
        <v>36</v>
      </c>
      <c r="C8" s="28" t="s">
        <v>16</v>
      </c>
      <c r="D8" s="4" t="s">
        <v>6</v>
      </c>
      <c r="E8" s="19" t="s">
        <v>70</v>
      </c>
      <c r="F8" s="4" t="s">
        <v>15</v>
      </c>
      <c r="G8" s="9">
        <v>98</v>
      </c>
      <c r="H8" s="9">
        <v>100</v>
      </c>
      <c r="I8" s="25">
        <f t="shared" ref="I8:I21" si="0">IF(H8/G8&gt;=100%,100%,H8/G8)</f>
        <v>1</v>
      </c>
      <c r="J8" s="10">
        <f t="shared" ref="J8:J21" si="1">IF(I8&gt;=100%,100%,H8/G8)</f>
        <v>1</v>
      </c>
      <c r="K8" s="30">
        <f>AVERAGE(J8:J9)</f>
        <v>1</v>
      </c>
      <c r="L8" s="26" t="str">
        <f>IF(K8=100%,"выполнено",(IF(K8&lt;90%,"не выполнено","в целом выполнено")))</f>
        <v>выполнено</v>
      </c>
      <c r="M8" s="23" t="s">
        <v>62</v>
      </c>
    </row>
    <row r="9" spans="1:13" s="13" customFormat="1" ht="221.25" customHeight="1" x14ac:dyDescent="0.25">
      <c r="A9" s="42"/>
      <c r="B9" s="40"/>
      <c r="C9" s="29"/>
      <c r="D9" s="4" t="s">
        <v>7</v>
      </c>
      <c r="E9" s="19" t="s">
        <v>68</v>
      </c>
      <c r="F9" s="4" t="s">
        <v>19</v>
      </c>
      <c r="G9" s="9">
        <v>1239</v>
      </c>
      <c r="H9" s="9">
        <v>2909</v>
      </c>
      <c r="I9" s="25">
        <f t="shared" si="0"/>
        <v>1</v>
      </c>
      <c r="J9" s="10">
        <f t="shared" si="1"/>
        <v>1</v>
      </c>
      <c r="K9" s="31"/>
      <c r="L9" s="27"/>
      <c r="M9" s="23" t="s">
        <v>73</v>
      </c>
    </row>
    <row r="10" spans="1:13" s="13" customFormat="1" ht="123" customHeight="1" x14ac:dyDescent="0.25">
      <c r="A10" s="42"/>
      <c r="B10" s="39" t="s">
        <v>21</v>
      </c>
      <c r="C10" s="28" t="s">
        <v>16</v>
      </c>
      <c r="D10" s="4" t="s">
        <v>6</v>
      </c>
      <c r="E10" s="19" t="s">
        <v>70</v>
      </c>
      <c r="F10" s="4" t="s">
        <v>15</v>
      </c>
      <c r="G10" s="14">
        <v>98</v>
      </c>
      <c r="H10" s="14">
        <v>100</v>
      </c>
      <c r="I10" s="25">
        <f t="shared" si="0"/>
        <v>1</v>
      </c>
      <c r="J10" s="10">
        <f t="shared" si="1"/>
        <v>1</v>
      </c>
      <c r="K10" s="30">
        <f>AVERAGE(J10:J11)</f>
        <v>1</v>
      </c>
      <c r="L10" s="26" t="str">
        <f>IF(K10=100%,"выполнено",(IF(K10&lt;90%,"не выполнено","в целом выполнено")))</f>
        <v>выполнено</v>
      </c>
      <c r="M10" s="23" t="s">
        <v>62</v>
      </c>
    </row>
    <row r="11" spans="1:13" s="13" customFormat="1" ht="222.75" customHeight="1" x14ac:dyDescent="0.25">
      <c r="A11" s="42"/>
      <c r="B11" s="40"/>
      <c r="C11" s="29"/>
      <c r="D11" s="4" t="s">
        <v>7</v>
      </c>
      <c r="E11" s="19" t="s">
        <v>68</v>
      </c>
      <c r="F11" s="4" t="s">
        <v>19</v>
      </c>
      <c r="G11" s="14">
        <v>93</v>
      </c>
      <c r="H11" s="14">
        <v>280</v>
      </c>
      <c r="I11" s="25">
        <f t="shared" si="0"/>
        <v>1</v>
      </c>
      <c r="J11" s="10">
        <f t="shared" si="1"/>
        <v>1</v>
      </c>
      <c r="K11" s="31"/>
      <c r="L11" s="27"/>
      <c r="M11" s="23" t="s">
        <v>73</v>
      </c>
    </row>
    <row r="12" spans="1:13" s="13" customFormat="1" ht="94.5" customHeight="1" x14ac:dyDescent="0.25">
      <c r="A12" s="42"/>
      <c r="B12" s="39" t="s">
        <v>43</v>
      </c>
      <c r="C12" s="28" t="s">
        <v>16</v>
      </c>
      <c r="D12" s="4" t="s">
        <v>6</v>
      </c>
      <c r="E12" s="22" t="s">
        <v>69</v>
      </c>
      <c r="F12" s="4" t="s">
        <v>15</v>
      </c>
      <c r="G12" s="14">
        <v>90</v>
      </c>
      <c r="H12" s="14">
        <v>100</v>
      </c>
      <c r="I12" s="25">
        <f t="shared" si="0"/>
        <v>1</v>
      </c>
      <c r="J12" s="10">
        <f t="shared" si="1"/>
        <v>1</v>
      </c>
      <c r="K12" s="30">
        <f>AVERAGE(J12:J13)</f>
        <v>1</v>
      </c>
      <c r="L12" s="26" t="str">
        <f>IF(K12=100%,"выполнено",(IF(K12&lt;90%,"не выполнено","в целом выполнено")))</f>
        <v>выполнено</v>
      </c>
      <c r="M12" s="23" t="s">
        <v>61</v>
      </c>
    </row>
    <row r="13" spans="1:13" s="13" customFormat="1" ht="52.5" customHeight="1" x14ac:dyDescent="0.25">
      <c r="A13" s="42"/>
      <c r="B13" s="40"/>
      <c r="C13" s="29"/>
      <c r="D13" s="4" t="s">
        <v>7</v>
      </c>
      <c r="E13" s="19" t="s">
        <v>48</v>
      </c>
      <c r="F13" s="4" t="s">
        <v>49</v>
      </c>
      <c r="G13" s="14">
        <v>575</v>
      </c>
      <c r="H13" s="14">
        <v>1177</v>
      </c>
      <c r="I13" s="25">
        <f t="shared" si="0"/>
        <v>1</v>
      </c>
      <c r="J13" s="10">
        <f t="shared" si="1"/>
        <v>1</v>
      </c>
      <c r="K13" s="31"/>
      <c r="L13" s="27"/>
      <c r="M13" s="23" t="s">
        <v>73</v>
      </c>
    </row>
    <row r="14" spans="1:13" s="13" customFormat="1" ht="99" customHeight="1" x14ac:dyDescent="0.25">
      <c r="A14" s="42"/>
      <c r="B14" s="39" t="s">
        <v>37</v>
      </c>
      <c r="C14" s="28" t="s">
        <v>28</v>
      </c>
      <c r="D14" s="4" t="s">
        <v>6</v>
      </c>
      <c r="E14" s="19" t="s">
        <v>29</v>
      </c>
      <c r="F14" s="4" t="s">
        <v>15</v>
      </c>
      <c r="G14" s="14">
        <v>98</v>
      </c>
      <c r="H14" s="14">
        <v>100</v>
      </c>
      <c r="I14" s="25">
        <f t="shared" si="0"/>
        <v>1</v>
      </c>
      <c r="J14" s="10">
        <f t="shared" si="1"/>
        <v>1</v>
      </c>
      <c r="K14" s="30">
        <f>AVERAGE(J14:J15)</f>
        <v>1</v>
      </c>
      <c r="L14" s="26" t="str">
        <f>IF(K14=100%,"выполнено",(IF(K14&lt;90%,"не выполнено","в целом выполнено")))</f>
        <v>выполнено</v>
      </c>
      <c r="M14" s="23" t="s">
        <v>38</v>
      </c>
    </row>
    <row r="15" spans="1:13" s="13" customFormat="1" ht="99.75" customHeight="1" x14ac:dyDescent="0.25">
      <c r="A15" s="42"/>
      <c r="B15" s="40"/>
      <c r="C15" s="29"/>
      <c r="D15" s="4" t="s">
        <v>7</v>
      </c>
      <c r="E15" s="19" t="s">
        <v>30</v>
      </c>
      <c r="F15" s="4" t="s">
        <v>19</v>
      </c>
      <c r="G15" s="14">
        <v>34</v>
      </c>
      <c r="H15" s="14">
        <v>49</v>
      </c>
      <c r="I15" s="25">
        <f t="shared" si="0"/>
        <v>1</v>
      </c>
      <c r="J15" s="10">
        <f t="shared" si="1"/>
        <v>1</v>
      </c>
      <c r="K15" s="31"/>
      <c r="L15" s="27"/>
      <c r="M15" s="23" t="s">
        <v>73</v>
      </c>
    </row>
    <row r="16" spans="1:13" s="13" customFormat="1" ht="133.5" customHeight="1" x14ac:dyDescent="0.25">
      <c r="A16" s="42"/>
      <c r="B16" s="39" t="s">
        <v>40</v>
      </c>
      <c r="C16" s="28" t="s">
        <v>28</v>
      </c>
      <c r="D16" s="4" t="s">
        <v>6</v>
      </c>
      <c r="E16" s="19" t="s">
        <v>72</v>
      </c>
      <c r="F16" s="4" t="s">
        <v>15</v>
      </c>
      <c r="G16" s="14">
        <v>90</v>
      </c>
      <c r="H16" s="14">
        <v>100</v>
      </c>
      <c r="I16" s="25">
        <f t="shared" si="0"/>
        <v>1</v>
      </c>
      <c r="J16" s="10">
        <f t="shared" si="1"/>
        <v>1</v>
      </c>
      <c r="K16" s="30">
        <f>AVERAGE(J16:J17)</f>
        <v>1</v>
      </c>
      <c r="L16" s="26" t="str">
        <f>IF(K16=100%,"выполнено",(IF(K16&lt;90%,"не выполнено","в целом выполнено")))</f>
        <v>выполнено</v>
      </c>
      <c r="M16" s="23" t="s">
        <v>42</v>
      </c>
    </row>
    <row r="17" spans="1:13" s="13" customFormat="1" ht="122.25" customHeight="1" x14ac:dyDescent="0.25">
      <c r="A17" s="42"/>
      <c r="B17" s="40"/>
      <c r="C17" s="29"/>
      <c r="D17" s="4" t="s">
        <v>7</v>
      </c>
      <c r="E17" s="19" t="s">
        <v>71</v>
      </c>
      <c r="F17" s="4" t="s">
        <v>19</v>
      </c>
      <c r="G17" s="14">
        <v>3</v>
      </c>
      <c r="H17" s="14">
        <v>3</v>
      </c>
      <c r="I17" s="25">
        <f t="shared" si="0"/>
        <v>1</v>
      </c>
      <c r="J17" s="10">
        <f t="shared" si="1"/>
        <v>1</v>
      </c>
      <c r="K17" s="31"/>
      <c r="L17" s="27"/>
      <c r="M17" s="23" t="s">
        <v>45</v>
      </c>
    </row>
    <row r="18" spans="1:13" s="13" customFormat="1" ht="54.75" customHeight="1" x14ac:dyDescent="0.25">
      <c r="A18" s="42"/>
      <c r="B18" s="39" t="s">
        <v>44</v>
      </c>
      <c r="C18" s="28" t="s">
        <v>28</v>
      </c>
      <c r="D18" s="4" t="s">
        <v>6</v>
      </c>
      <c r="E18" s="19" t="s">
        <v>23</v>
      </c>
      <c r="F18" s="4" t="s">
        <v>15</v>
      </c>
      <c r="G18" s="14">
        <v>100</v>
      </c>
      <c r="H18" s="14">
        <v>100</v>
      </c>
      <c r="I18" s="25">
        <f t="shared" si="0"/>
        <v>1</v>
      </c>
      <c r="J18" s="10">
        <f t="shared" si="1"/>
        <v>1</v>
      </c>
      <c r="K18" s="30">
        <f>AVERAGE(J18:J19)</f>
        <v>1</v>
      </c>
      <c r="L18" s="26" t="str">
        <f>IF(K18=100%,"выполнено",(IF(K18&lt;90%,"не выполнено","в целом выполнено")))</f>
        <v>выполнено</v>
      </c>
      <c r="M18" s="23" t="s">
        <v>45</v>
      </c>
    </row>
    <row r="19" spans="1:13" s="13" customFormat="1" ht="42.75" customHeight="1" x14ac:dyDescent="0.25">
      <c r="A19" s="42"/>
      <c r="B19" s="40"/>
      <c r="C19" s="29"/>
      <c r="D19" s="4" t="s">
        <v>7</v>
      </c>
      <c r="E19" s="19" t="s">
        <v>25</v>
      </c>
      <c r="F19" s="4" t="s">
        <v>19</v>
      </c>
      <c r="G19" s="14">
        <v>10</v>
      </c>
      <c r="H19" s="14">
        <v>10</v>
      </c>
      <c r="I19" s="25">
        <f t="shared" si="0"/>
        <v>1</v>
      </c>
      <c r="J19" s="10">
        <f t="shared" si="1"/>
        <v>1</v>
      </c>
      <c r="K19" s="31"/>
      <c r="L19" s="27"/>
      <c r="M19" s="23" t="s">
        <v>45</v>
      </c>
    </row>
    <row r="20" spans="1:13" s="13" customFormat="1" ht="131.25" customHeight="1" x14ac:dyDescent="0.25">
      <c r="A20" s="42"/>
      <c r="B20" s="39" t="s">
        <v>22</v>
      </c>
      <c r="C20" s="28" t="s">
        <v>28</v>
      </c>
      <c r="D20" s="4" t="s">
        <v>6</v>
      </c>
      <c r="E20" s="19" t="s">
        <v>72</v>
      </c>
      <c r="F20" s="4" t="s">
        <v>15</v>
      </c>
      <c r="G20" s="14">
        <v>90</v>
      </c>
      <c r="H20" s="14">
        <v>100</v>
      </c>
      <c r="I20" s="25">
        <f t="shared" si="0"/>
        <v>1</v>
      </c>
      <c r="J20" s="10">
        <f t="shared" si="1"/>
        <v>1</v>
      </c>
      <c r="K20" s="30">
        <f>AVERAGE(J20:J21)</f>
        <v>1</v>
      </c>
      <c r="L20" s="26" t="str">
        <f>IF(K20=100%,"выполнено",(IF(K20&lt;90%,"не выполнено","в целом выполнено")))</f>
        <v>выполнено</v>
      </c>
      <c r="M20" s="23" t="s">
        <v>42</v>
      </c>
    </row>
    <row r="21" spans="1:13" s="15" customFormat="1" ht="231" customHeight="1" x14ac:dyDescent="0.2">
      <c r="A21" s="43"/>
      <c r="B21" s="40"/>
      <c r="C21" s="29"/>
      <c r="D21" s="4" t="s">
        <v>7</v>
      </c>
      <c r="E21" s="19" t="s">
        <v>71</v>
      </c>
      <c r="F21" s="4" t="s">
        <v>19</v>
      </c>
      <c r="G21" s="14">
        <v>3</v>
      </c>
      <c r="H21" s="14">
        <v>3</v>
      </c>
      <c r="I21" s="25">
        <f t="shared" si="0"/>
        <v>1</v>
      </c>
      <c r="J21" s="10">
        <f t="shared" si="1"/>
        <v>1</v>
      </c>
      <c r="K21" s="31"/>
      <c r="L21" s="27"/>
      <c r="M21" s="23" t="s">
        <v>45</v>
      </c>
    </row>
    <row r="22" spans="1:13" s="13" customFormat="1" ht="30.75" hidden="1" customHeight="1" x14ac:dyDescent="0.25">
      <c r="A22" s="18" t="s">
        <v>14</v>
      </c>
      <c r="B22" s="19" t="s">
        <v>63</v>
      </c>
      <c r="C22" s="7"/>
      <c r="D22" s="4"/>
      <c r="E22" s="19"/>
      <c r="F22" s="4"/>
      <c r="G22" s="14"/>
      <c r="H22" s="14"/>
      <c r="I22" s="10"/>
      <c r="J22" s="10"/>
      <c r="K22" s="21">
        <f>AVERAGE(K8:K21)</f>
        <v>1</v>
      </c>
      <c r="L22" s="11" t="str">
        <f>IF(K22=100%,"выполнено",(IF(K22&lt;90%,"не выполнено","в целом выполнено")))</f>
        <v>выполнено</v>
      </c>
      <c r="M22" s="24" t="s">
        <v>64</v>
      </c>
    </row>
    <row r="23" spans="1:13" s="15" customFormat="1" ht="10.199999999999999" x14ac:dyDescent="0.2"/>
    <row r="24" spans="1:13" s="15" customFormat="1" ht="10.199999999999999" x14ac:dyDescent="0.2">
      <c r="A24" s="15" t="s">
        <v>35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s="15" customFormat="1" ht="10.199999999999999" x14ac:dyDescent="0.2">
      <c r="A25" s="15" t="s">
        <v>34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 s="15" customFormat="1" ht="10.199999999999999" x14ac:dyDescent="0.2">
      <c r="A26" s="15" t="s">
        <v>11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s="15" customFormat="1" ht="10.199999999999999" x14ac:dyDescent="0.2">
      <c r="A27" s="15" t="s">
        <v>12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s="15" customFormat="1" ht="10.199999999999999" x14ac:dyDescent="0.2">
      <c r="A28" s="15" t="s">
        <v>13</v>
      </c>
    </row>
    <row r="29" spans="1:13" s="15" customFormat="1" ht="10.199999999999999" x14ac:dyDescent="0.2">
      <c r="A29" s="15" t="s">
        <v>9</v>
      </c>
    </row>
    <row r="30" spans="1:13" s="15" customFormat="1" ht="10.199999999999999" x14ac:dyDescent="0.2">
      <c r="A30" s="15" t="s">
        <v>10</v>
      </c>
    </row>
    <row r="31" spans="1:13" x14ac:dyDescent="0.3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 x14ac:dyDescent="0.3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</sheetData>
  <mergeCells count="33">
    <mergeCell ref="A1:M1"/>
    <mergeCell ref="A2:M2"/>
    <mergeCell ref="A3:M3"/>
    <mergeCell ref="A4:M4"/>
    <mergeCell ref="B8:B9"/>
    <mergeCell ref="C8:C9"/>
    <mergeCell ref="K8:K9"/>
    <mergeCell ref="L8:L9"/>
    <mergeCell ref="A8:A21"/>
    <mergeCell ref="B12:B13"/>
    <mergeCell ref="C12:C13"/>
    <mergeCell ref="K12:K13"/>
    <mergeCell ref="L12:L13"/>
    <mergeCell ref="B10:B11"/>
    <mergeCell ref="C10:C11"/>
    <mergeCell ref="K10:K11"/>
    <mergeCell ref="L10:L11"/>
    <mergeCell ref="B16:B17"/>
    <mergeCell ref="C16:C17"/>
    <mergeCell ref="K16:K17"/>
    <mergeCell ref="L16:L17"/>
    <mergeCell ref="B14:B15"/>
    <mergeCell ref="C14:C15"/>
    <mergeCell ref="K14:K15"/>
    <mergeCell ref="L14:L15"/>
    <mergeCell ref="B20:B21"/>
    <mergeCell ref="C20:C21"/>
    <mergeCell ref="K20:K21"/>
    <mergeCell ref="L20:L21"/>
    <mergeCell ref="B18:B19"/>
    <mergeCell ref="C18:C19"/>
    <mergeCell ref="K18:K19"/>
    <mergeCell ref="L18:L19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3мес2024</vt:lpstr>
      <vt:lpstr>6мес2024</vt:lpstr>
      <vt:lpstr>9мес2024</vt:lpstr>
      <vt:lpstr>год</vt:lpstr>
      <vt:lpstr>'3мес2024'!Заголовки_для_печати</vt:lpstr>
      <vt:lpstr>'6мес2024'!Заголовки_для_печати</vt:lpstr>
      <vt:lpstr>'9мес2024'!Заголовки_для_печати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Васюта Светлана Владимировна</dc:creator>
  <cp:lastModifiedBy>Объедков Владимир Владимирович</cp:lastModifiedBy>
  <cp:lastPrinted>2025-01-22T04:49:26Z</cp:lastPrinted>
  <dcterms:created xsi:type="dcterms:W3CDTF">2020-01-31T09:02:35Z</dcterms:created>
  <dcterms:modified xsi:type="dcterms:W3CDTF">2025-02-17T04:35:00Z</dcterms:modified>
</cp:coreProperties>
</file>